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B Sample\"/>
    </mc:Choice>
  </mc:AlternateContent>
  <bookViews>
    <workbookView xWindow="0" yWindow="0" windowWidth="19200" windowHeight="11595" activeTab="4"/>
  </bookViews>
  <sheets>
    <sheet name="8B" sheetId="8" r:id="rId1"/>
    <sheet name="9B" sheetId="7" r:id="rId2"/>
    <sheet name="10B" sheetId="6" r:id="rId3"/>
    <sheet name="11B" sheetId="5" r:id="rId4"/>
    <sheet name="8B - 9B - 10B - 11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<sst xmlns="http://schemas.openxmlformats.org/spreadsheetml/2006/main" count="74" uniqueCount="26">
  <si>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</si>
  <si>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</si>
  <si>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</si>
  <si>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</si>
  <si>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</si>
  <si>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</si>
  <si>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</si>
  <si>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</si>
  <si>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</si>
  <si>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</si>
  <si>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</si>
  <si>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</si>
  <si>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</si>
  <si>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</si>
  <si>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</si>
  <si>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</si>
  <si>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</si>
  <si>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</si>
  <si>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</si>
  <si>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</si>
  <si>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</si>
  <si>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</si>
  <si>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</si>
  <si>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9B</t>
  </si>
  <si>
    <t>10B</t>
  </si>
  <si>
    <t>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</si>
</sst>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'8B - 9B - 10B - 11B'!$B$1:$E$1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- 11B'!$E$3:$E$92</c:f>
              <c:numCache>
                <c:formatCode>0.000</c:formatCode>
                <c:ptCount val="90"/>
                <c:pt idx="0">
                  <c:v>1.3242223666374868</c:v>
                </c:pt>
                <c:pt idx="1">
                  <c:v>1.3647407462226571</c:v>
                </c:pt>
                <c:pt idx="2">
                  <c:v>1.3045907359671725</c:v>
                </c:pt>
                <c:pt idx="3">
                  <c:v>1.3764090207548711</c:v>
                </c:pt>
                <c:pt idx="4">
                  <c:v>1.309364635032384</c:v>
                </c:pt>
                <c:pt idx="5">
                  <c:v>1.3366900916185505</c:v>
                </c:pt>
                <c:pt idx="6">
                  <c:v>1.3401507480964738</c:v>
                </c:pt>
                <c:pt idx="7">
                  <c:v>1.3493899657451867</c:v>
                </c:pt>
                <c:pt idx="8">
                  <c:v>1.3679349701641486</c:v>
                </c:pt>
                <c:pt idx="9">
                  <c:v>1.3216182190396117</c:v>
                </c:pt>
                <c:pt idx="10">
                  <c:v>1.3324198093386388</c:v>
                </c:pt>
                <c:pt idx="11">
                  <c:v>1.3584348808542124</c:v>
                </c:pt>
                <c:pt idx="12">
                  <c:v>1.3237239065221926</c:v>
                </c:pt>
                <c:pt idx="13">
                  <c:v>1.2506281820732175</c:v>
                </c:pt>
                <c:pt idx="14">
                  <c:v>1.2724368959959786</c:v>
                </c:pt>
                <c:pt idx="15">
                  <c:v>1.3328689592158676</c:v>
                </c:pt>
                <c:pt idx="16">
                  <c:v>1.3544308743046547</c:v>
                </c:pt>
                <c:pt idx="17">
                  <c:v>1.3076380264443042</c:v>
                </c:pt>
                <c:pt idx="18">
                  <c:v>1.2815842708575254</c:v>
                </c:pt>
                <c:pt idx="19">
                  <c:v>1.272142666926191</c:v>
                </c:pt>
                <c:pt idx="20">
                  <c:v>1.3664481726888218</c:v>
                </c:pt>
                <c:pt idx="21">
                  <c:v>1.3637895499336992</c:v>
                </c:pt>
                <c:pt idx="22">
                  <c:v>1.3340548838626853</c:v>
                </c:pt>
                <c:pt idx="23">
                  <c:v>1.3073373966961892</c:v>
                </c:pt>
                <c:pt idx="24">
                  <c:v>1.2560942499257466</c:v>
                </c:pt>
                <c:pt idx="25">
                  <c:v>1.1537518410990879</c:v>
                </c:pt>
                <c:pt idx="26">
                  <c:v>1.1784394467121906</c:v>
                </c:pt>
                <c:pt idx="27">
                  <c:v>1.1405441677819301</c:v>
                </c:pt>
                <c:pt idx="28">
                  <c:v>1.2099298532398222</c:v>
                </c:pt>
                <c:pt idx="29">
                  <c:v>1.2928901279858378</c:v>
                </c:pt>
                <c:pt idx="30">
                  <c:v>1.2118831787935909</c:v>
                </c:pt>
                <c:pt idx="31">
                  <c:v>1.1479286817899716</c:v>
                </c:pt>
                <c:pt idx="32">
                  <c:v>1.3036942933532867</c:v>
                </c:pt>
                <c:pt idx="33">
                  <c:v>1.2572273390350301</c:v>
                </c:pt>
                <c:pt idx="34">
                  <c:v>1.323134744492265</c:v>
                </c:pt>
                <c:pt idx="35">
                  <c:v>1.1979699263287178</c:v>
                </c:pt>
                <c:pt idx="36">
                  <c:v>1.3335483673330351</c:v>
                </c:pt>
                <c:pt idx="37">
                  <c:v>1.4279267974744208</c:v>
                </c:pt>
                <c:pt idx="38">
                  <c:v>1.4120926209570024</c:v>
                </c:pt>
                <c:pt idx="39">
                  <c:v>1.4552813443201225</c:v>
                </c:pt>
                <c:pt idx="40">
                  <c:v>1.4831677595280992</c:v>
                </c:pt>
                <c:pt idx="41">
                  <c:v>1.4757941334631433</c:v>
                </c:pt>
                <c:pt idx="42">
                  <c:v>1.4293041092286911</c:v>
                </c:pt>
                <c:pt idx="43">
                  <c:v>1.3595159569187234</c:v>
                </c:pt>
                <c:pt idx="44">
                  <c:v>1.337477938370744</c:v>
                </c:pt>
                <c:pt idx="45">
                  <c:v>1.4552576705525881</c:v>
                </c:pt>
                <c:pt idx="46">
                  <c:v>1.364268796652701</c:v>
                </c:pt>
                <c:pt idx="47">
                  <c:v>1.3626413875541978</c:v>
                </c:pt>
                <c:pt idx="48">
                  <c:v>1.3815036747693481</c:v>
                </c:pt>
                <c:pt idx="49">
                  <c:v>1.3436644183898865</c:v>
                </c:pt>
                <c:pt idx="50">
                  <c:v>1.3184511001765513</c:v>
                </c:pt>
                <c:pt idx="51">
                  <c:v>1.2988837839947398</c:v>
                </c:pt>
                <c:pt idx="52">
                  <c:v>1.33672875612292</c:v>
                </c:pt>
                <c:pt idx="53">
                  <c:v>1.3769884220151363</c:v>
                </c:pt>
                <c:pt idx="54">
                  <c:v>1.3181811774911851</c:v>
                </c:pt>
                <c:pt idx="55">
                  <c:v>1.3228107390974166</c:v>
                </c:pt>
                <c:pt idx="56">
                  <c:v>1.436577220483348</c:v>
                </c:pt>
                <c:pt idx="57">
                  <c:v>1.2583625300844281</c:v>
                </c:pt>
                <c:pt idx="58">
                  <c:v>1.3056932504606011</c:v>
                </c:pt>
                <c:pt idx="59">
                  <c:v>1.4655274879215108</c:v>
                </c:pt>
                <c:pt idx="60">
                  <c:v>1.3537437490010258</c:v>
                </c:pt>
                <c:pt idx="61">
                  <c:v>1.3812568337077173</c:v>
                </c:pt>
                <c:pt idx="62">
                  <c:v>1.3475569850593077</c:v>
                </c:pt>
                <c:pt idx="63">
                  <c:v>1.3016572916525615</c:v>
                </c:pt>
                <c:pt idx="64">
                  <c:v>1.3445374610737446</c:v>
                </c:pt>
                <c:pt idx="65">
                  <c:v>1.3987744485978171</c:v>
                </c:pt>
                <c:pt idx="66">
                  <c:v>1.27786354161247</c:v>
                </c:pt>
                <c:pt idx="67">
                  <c:v>1.279614213769487</c:v>
                </c:pt>
                <c:pt idx="68">
                  <c:v>1.4131954654642624</c:v>
                </c:pt>
                <c:pt idx="69">
                  <c:v>1.3045371432305835</c:v>
                </c:pt>
                <c:pt idx="70">
                  <c:v>1.3295859479453698</c:v>
                </c:pt>
                <c:pt idx="71">
                  <c:v>1.3242424783918794</c:v>
                </c:pt>
                <c:pt idx="72">
                  <c:v>1.3085058817010429</c:v>
                </c:pt>
                <c:pt idx="73">
                  <c:v>1.3098979736749292</c:v>
                </c:pt>
                <c:pt idx="74">
                  <c:v>1.4431206395837588</c:v>
                </c:pt>
                <c:pt idx="75">
                  <c:v>1.3678593356492139</c:v>
                </c:pt>
                <c:pt idx="76">
                  <c:v>1.4235642574362881</c:v>
                </c:pt>
                <c:pt idx="77">
                  <c:v>1.4591940867642013</c:v>
                </c:pt>
                <c:pt idx="78">
                  <c:v>1.3822531674641685</c:v>
                </c:pt>
                <c:pt idx="79">
                  <c:v>1.359374712663308</c:v>
                </c:pt>
                <c:pt idx="80">
                  <c:v>1.3249612550594458</c:v>
                </c:pt>
                <c:pt idx="81">
                  <c:v>1.3698773113081322</c:v>
                </c:pt>
                <c:pt idx="82">
                  <c:v>1.4057450537660432</c:v>
                </c:pt>
                <c:pt idx="83">
                  <c:v>1.4262872380281326</c:v>
                </c:pt>
                <c:pt idx="84">
                  <c:v>1.3858633106822653</c:v>
                </c:pt>
                <c:pt idx="85">
                  <c:v>1.4347590181450536</c:v>
                </c:pt>
                <c:pt idx="86">
                  <c:v>1.3584258000299962</c:v>
                </c:pt>
                <c:pt idx="87">
                  <c:v>1.394234892054051</c:v>
                </c:pt>
                <c:pt idx="88">
                  <c:v>1.4383250024791705</c:v>
                </c:pt>
                <c:pt idx="89">
                  <c:v>1.4329901436715855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'8B - 9B - 10B - 11B'!$G$1:$J$1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- 11B'!$J$3:$J$92</c:f>
              <c:numCache>
                <c:formatCode>0.000</c:formatCode>
                <c:ptCount val="90"/>
                <c:pt idx="0">
                  <c:v>1.6474592763950333</c:v>
                </c:pt>
                <c:pt idx="1">
                  <c:v>1.6133422049735768</c:v>
                </c:pt>
                <c:pt idx="2">
                  <c:v>1.4439640211703368</c:v>
                </c:pt>
                <c:pt idx="3">
                  <c:v>1.4824083804882686</c:v>
                </c:pt>
                <c:pt idx="4">
                  <c:v>1.683257173993995</c:v>
                </c:pt>
                <c:pt idx="5">
                  <c:v>1.5130359478474249</c:v>
                </c:pt>
                <c:pt idx="6">
                  <c:v>1.5597698999523999</c:v>
                </c:pt>
                <c:pt idx="7">
                  <c:v>1.5842696242795136</c:v>
                </c:pt>
                <c:pt idx="8">
                  <c:v>1.5771985468823846</c:v>
                </c:pt>
                <c:pt idx="9">
                  <c:v>1.5217635178792142</c:v>
                </c:pt>
                <c:pt idx="10">
                  <c:v>1.5925301103523157</c:v>
                </c:pt>
                <c:pt idx="11">
                  <c:v>1.5172165990302222</c:v>
                </c:pt>
                <c:pt idx="12">
                  <c:v>1.5818574977399582</c:v>
                </c:pt>
                <c:pt idx="13">
                  <c:v>1.5333287051275717</c:v>
                </c:pt>
                <c:pt idx="14">
                  <c:v>1.5746071565261264</c:v>
                </c:pt>
                <c:pt idx="15">
                  <c:v>1.5481836140049294</c:v>
                </c:pt>
                <c:pt idx="16">
                  <c:v>1.5571932666376729</c:v>
                </c:pt>
                <c:pt idx="17">
                  <c:v>1.5522169651000459</c:v>
                </c:pt>
                <c:pt idx="18">
                  <c:v>1.5484921679468664</c:v>
                </c:pt>
                <c:pt idx="19">
                  <c:v>1.6298922729815313</c:v>
                </c:pt>
                <c:pt idx="20">
                  <c:v>1.5825202496155992</c:v>
                </c:pt>
                <c:pt idx="21">
                  <c:v>1.6163993838733224</c:v>
                </c:pt>
                <c:pt idx="22">
                  <c:v>1.7243936901027976</c:v>
                </c:pt>
                <c:pt idx="23">
                  <c:v>1.7466756354007353</c:v>
                </c:pt>
                <c:pt idx="24">
                  <c:v>1.6980908191169868</c:v>
                </c:pt>
                <c:pt idx="25">
                  <c:v>1.6838023609845718</c:v>
                </c:pt>
                <c:pt idx="26">
                  <c:v>1.6368948378984398</c:v>
                </c:pt>
                <c:pt idx="27">
                  <c:v>1.5819029602217665</c:v>
                </c:pt>
                <c:pt idx="28">
                  <c:v>1.6240218249600289</c:v>
                </c:pt>
                <c:pt idx="29">
                  <c:v>1.7401827358761022</c:v>
                </c:pt>
                <c:pt idx="30">
                  <c:v>1.6554337842286586</c:v>
                </c:pt>
                <c:pt idx="31">
                  <c:v>1.6791490881303122</c:v>
                </c:pt>
                <c:pt idx="32">
                  <c:v>1.7694121920385952</c:v>
                </c:pt>
                <c:pt idx="33">
                  <c:v>1.7388406472302367</c:v>
                </c:pt>
                <c:pt idx="34">
                  <c:v>1.8219538483885271</c:v>
                </c:pt>
                <c:pt idx="35">
                  <c:v>1.6211963612005813</c:v>
                </c:pt>
                <c:pt idx="36">
                  <c:v>1.6298743749059617</c:v>
                </c:pt>
                <c:pt idx="37">
                  <c:v>1.6577585045709073</c:v>
                </c:pt>
                <c:pt idx="38">
                  <c:v>1.6155516459737929</c:v>
                </c:pt>
                <c:pt idx="39">
                  <c:v>1.6040985127915373</c:v>
                </c:pt>
                <c:pt idx="40">
                  <c:v>1.615173568222235</c:v>
                </c:pt>
                <c:pt idx="41">
                  <c:v>1.6090639113168486</c:v>
                </c:pt>
                <c:pt idx="42">
                  <c:v>1.5751082498403983</c:v>
                </c:pt>
                <c:pt idx="43">
                  <c:v>1.5891297319787077</c:v>
                </c:pt>
                <c:pt idx="44">
                  <c:v>1.5408682582023641</c:v>
                </c:pt>
                <c:pt idx="45">
                  <c:v>1.4920078266626169</c:v>
                </c:pt>
                <c:pt idx="46">
                  <c:v>1.3755708766670132</c:v>
                </c:pt>
                <c:pt idx="47">
                  <c:v>1.3396068112857933</c:v>
                </c:pt>
                <c:pt idx="48">
                  <c:v>1.5457699896882915</c:v>
                </c:pt>
                <c:pt idx="49">
                  <c:v>1.6352489710423579</c:v>
                </c:pt>
                <c:pt idx="50">
                  <c:v>1.5380473761313123</c:v>
                </c:pt>
                <c:pt idx="51">
                  <c:v>1.5573124107594258</c:v>
                </c:pt>
                <c:pt idx="52">
                  <c:v>1.5648090020116525</c:v>
                </c:pt>
                <c:pt idx="53">
                  <c:v>1.5595804747980735</c:v>
                </c:pt>
                <c:pt idx="54">
                  <c:v>1.6619114019153751</c:v>
                </c:pt>
                <c:pt idx="55">
                  <c:v>1.5545135889990283</c:v>
                </c:pt>
                <c:pt idx="56">
                  <c:v>1.4430323987463711</c:v>
                </c:pt>
                <c:pt idx="57">
                  <c:v>1.4648408388316243</c:v>
                </c:pt>
                <c:pt idx="58">
                  <c:v>1.5515757797607015</c:v>
                </c:pt>
                <c:pt idx="59">
                  <c:v>1.478480055311725</c:v>
                </c:pt>
                <c:pt idx="60">
                  <c:v>1.3638705623395788</c:v>
                </c:pt>
                <c:pt idx="61">
                  <c:v>1.4610635682973288</c:v>
                </c:pt>
                <c:pt idx="62">
                  <c:v>1.5130350821853189</c:v>
                </c:pt>
                <c:pt idx="63">
                  <c:v>1.4730340944817784</c:v>
                </c:pt>
                <c:pt idx="64">
                  <c:v>1.4787358530705348</c:v>
                </c:pt>
                <c:pt idx="65">
                  <c:v>1.5051069210900521</c:v>
                </c:pt>
                <c:pt idx="66">
                  <c:v>1.5056121080854001</c:v>
                </c:pt>
                <c:pt idx="67">
                  <c:v>1.4718795968296872</c:v>
                </c:pt>
                <c:pt idx="68">
                  <c:v>1.5096832956046591</c:v>
                </c:pt>
                <c:pt idx="69">
                  <c:v>1.5169064513617658</c:v>
                </c:pt>
                <c:pt idx="70">
                  <c:v>1.4589095329035555</c:v>
                </c:pt>
                <c:pt idx="71">
                  <c:v>1.3349077630980797</c:v>
                </c:pt>
                <c:pt idx="72">
                  <c:v>1.3957327233921097</c:v>
                </c:pt>
                <c:pt idx="73">
                  <c:v>1.4642898497106966</c:v>
                </c:pt>
                <c:pt idx="74">
                  <c:v>1.6807167087696477</c:v>
                </c:pt>
                <c:pt idx="75">
                  <c:v>1.6040866806486536</c:v>
                </c:pt>
                <c:pt idx="76">
                  <c:v>1.5430286898936023</c:v>
                </c:pt>
                <c:pt idx="77">
                  <c:v>1.5520614353557129</c:v>
                </c:pt>
                <c:pt idx="78">
                  <c:v>1.5139017029500443</c:v>
                </c:pt>
                <c:pt idx="79">
                  <c:v>1.5706349501199293</c:v>
                </c:pt>
                <c:pt idx="80">
                  <c:v>1.4897336337400864</c:v>
                </c:pt>
                <c:pt idx="81">
                  <c:v>1.4922686955654505</c:v>
                </c:pt>
                <c:pt idx="82">
                  <c:v>1.5085517822413932</c:v>
                </c:pt>
                <c:pt idx="83">
                  <c:v>1.5055726985292963</c:v>
                </c:pt>
                <c:pt idx="84">
                  <c:v>1.5809069575997117</c:v>
                </c:pt>
                <c:pt idx="85">
                  <c:v>1.5368399400039581</c:v>
                </c:pt>
                <c:pt idx="86">
                  <c:v>1.5456933634968264</c:v>
                </c:pt>
                <c:pt idx="87">
                  <c:v>1.6592924145944108</c:v>
                </c:pt>
                <c:pt idx="88">
                  <c:v>1.7995531745086508</c:v>
                </c:pt>
                <c:pt idx="89">
                  <c:v>1.665558271003122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'8B - 9B - 10B - 11B'!$L$1:$O$1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- 11B'!$O$3:$O$92</c:f>
              <c:numCache>
                <c:formatCode>0.000</c:formatCode>
                <c:ptCount val="90"/>
                <c:pt idx="0">
                  <c:v>1.4363656260773003</c:v>
                </c:pt>
                <c:pt idx="1">
                  <c:v>1.4615145942978558</c:v>
                </c:pt>
                <c:pt idx="2">
                  <c:v>1.5263617254754887</c:v>
                </c:pt>
                <c:pt idx="3">
                  <c:v>1.6620169907141247</c:v>
                </c:pt>
                <c:pt idx="4">
                  <c:v>1.5511761815641045</c:v>
                </c:pt>
                <c:pt idx="5">
                  <c:v>1.5960717353859888</c:v>
                </c:pt>
                <c:pt idx="6">
                  <c:v>1.4412640844721778</c:v>
                </c:pt>
                <c:pt idx="7">
                  <c:v>1.5282725112049729</c:v>
                </c:pt>
                <c:pt idx="8">
                  <c:v>1.6216382289979969</c:v>
                </c:pt>
                <c:pt idx="9">
                  <c:v>1.8110595496402278</c:v>
                </c:pt>
                <c:pt idx="10">
                  <c:v>1.691261866953764</c:v>
                </c:pt>
                <c:pt idx="11">
                  <c:v>1.7326731500682047</c:v>
                </c:pt>
                <c:pt idx="12">
                  <c:v>1.7205736165605356</c:v>
                </c:pt>
                <c:pt idx="13">
                  <c:v>1.8383181177900321</c:v>
                </c:pt>
                <c:pt idx="14">
                  <c:v>2.0372225906748755</c:v>
                </c:pt>
                <c:pt idx="15">
                  <c:v>1.7597559739344375</c:v>
                </c:pt>
                <c:pt idx="16">
                  <c:v>1.7704371743795275</c:v>
                </c:pt>
                <c:pt idx="17">
                  <c:v>1.6609298352855246</c:v>
                </c:pt>
                <c:pt idx="18">
                  <c:v>1.6248854194134752</c:v>
                </c:pt>
                <c:pt idx="19">
                  <c:v>1.6150804430780445</c:v>
                </c:pt>
                <c:pt idx="20">
                  <c:v>1.6794101823740477</c:v>
                </c:pt>
                <c:pt idx="21">
                  <c:v>1.6301084991130301</c:v>
                </c:pt>
                <c:pt idx="22">
                  <c:v>1.7682511221037076</c:v>
                </c:pt>
                <c:pt idx="23">
                  <c:v>1.6570638938067079</c:v>
                </c:pt>
                <c:pt idx="24">
                  <c:v>1.6025131508635226</c:v>
                </c:pt>
                <c:pt idx="25">
                  <c:v>1.6681036744349294</c:v>
                </c:pt>
                <c:pt idx="26">
                  <c:v>1.601664393892039</c:v>
                </c:pt>
                <c:pt idx="27">
                  <c:v>1.6895189665217061</c:v>
                </c:pt>
                <c:pt idx="28">
                  <c:v>1.7810547407834731</c:v>
                </c:pt>
                <c:pt idx="29">
                  <c:v>1.6638686298307426</c:v>
                </c:pt>
                <c:pt idx="30">
                  <c:v>1.9745299015008659</c:v>
                </c:pt>
                <c:pt idx="31">
                  <c:v>1.9124937511435671</c:v>
                </c:pt>
                <c:pt idx="32">
                  <c:v>1.8617581353289545</c:v>
                </c:pt>
                <c:pt idx="33">
                  <c:v>1.8627304303170238</c:v>
                </c:pt>
                <c:pt idx="34">
                  <c:v>1.8247352332025149</c:v>
                </c:pt>
                <c:pt idx="35">
                  <c:v>1.8465584292087376</c:v>
                </c:pt>
                <c:pt idx="36">
                  <c:v>1.9704919855258001</c:v>
                </c:pt>
                <c:pt idx="37">
                  <c:v>1.8506119943258279</c:v>
                </c:pt>
                <c:pt idx="38">
                  <c:v>1.6779495821372825</c:v>
                </c:pt>
                <c:pt idx="39">
                  <c:v>1.6877023292925553</c:v>
                </c:pt>
                <c:pt idx="40">
                  <c:v>1.5743113813468732</c:v>
                </c:pt>
                <c:pt idx="41">
                  <c:v>1.5695377561191701</c:v>
                </c:pt>
                <c:pt idx="42">
                  <c:v>1.543683760052518</c:v>
                </c:pt>
                <c:pt idx="43">
                  <c:v>1.5293597443156124</c:v>
                </c:pt>
                <c:pt idx="44">
                  <c:v>1.5067547247449617</c:v>
                </c:pt>
                <c:pt idx="45">
                  <c:v>1.543077369188748</c:v>
                </c:pt>
                <c:pt idx="46">
                  <c:v>1.6533921919010275</c:v>
                </c:pt>
                <c:pt idx="47">
                  <c:v>1.6202618975511016</c:v>
                </c:pt>
                <c:pt idx="48">
                  <c:v>1.7232472625488195</c:v>
                </c:pt>
                <c:pt idx="49">
                  <c:v>1.8224965996083355</c:v>
                </c:pt>
                <c:pt idx="50">
                  <c:v>1.6583204188630587</c:v>
                </c:pt>
                <c:pt idx="51">
                  <c:v>1.665723136308112</c:v>
                </c:pt>
                <c:pt idx="52">
                  <c:v>1.6703677299139486</c:v>
                </c:pt>
                <c:pt idx="53">
                  <c:v>1.839105288413595</c:v>
                </c:pt>
                <c:pt idx="54">
                  <c:v>1.7398971797365939</c:v>
                </c:pt>
                <c:pt idx="55">
                  <c:v>1.6483175349956756</c:v>
                </c:pt>
                <c:pt idx="56">
                  <c:v>1.7325440482544983</c:v>
                </c:pt>
                <c:pt idx="57">
                  <c:v>1.6729168257005969</c:v>
                </c:pt>
                <c:pt idx="58">
                  <c:v>1.6578647256481578</c:v>
                </c:pt>
                <c:pt idx="59">
                  <c:v>1.6151309042709139</c:v>
                </c:pt>
                <c:pt idx="60">
                  <c:v>1.4908826027455939</c:v>
                </c:pt>
                <c:pt idx="61">
                  <c:v>1.4982380253735368</c:v>
                </c:pt>
                <c:pt idx="62">
                  <c:v>1.522276388213762</c:v>
                </c:pt>
                <c:pt idx="63">
                  <c:v>1.540971274777118</c:v>
                </c:pt>
                <c:pt idx="64">
                  <c:v>1.6175071312196942</c:v>
                </c:pt>
                <c:pt idx="65">
                  <c:v>1.6121136516148029</c:v>
                </c:pt>
                <c:pt idx="66">
                  <c:v>1.728356552236183</c:v>
                </c:pt>
                <c:pt idx="67">
                  <c:v>1.6149186073446338</c:v>
                </c:pt>
                <c:pt idx="68">
                  <c:v>1.5505969126885992</c:v>
                </c:pt>
                <c:pt idx="69">
                  <c:v>1.6365448657028228</c:v>
                </c:pt>
                <c:pt idx="70">
                  <c:v>1.6599249583293474</c:v>
                </c:pt>
                <c:pt idx="71">
                  <c:v>1.7341050396764366</c:v>
                </c:pt>
                <c:pt idx="72">
                  <c:v>1.5750053306979335</c:v>
                </c:pt>
                <c:pt idx="73">
                  <c:v>1.5664214953943472</c:v>
                </c:pt>
                <c:pt idx="74">
                  <c:v>1.5518157315525714</c:v>
                </c:pt>
                <c:pt idx="75">
                  <c:v>1.7180012453331859</c:v>
                </c:pt>
                <c:pt idx="76">
                  <c:v>1.7185830045179531</c:v>
                </c:pt>
                <c:pt idx="77">
                  <c:v>1.6310550631746246</c:v>
                </c:pt>
                <c:pt idx="78">
                  <c:v>1.6920128607873561</c:v>
                </c:pt>
                <c:pt idx="79">
                  <c:v>1.6562037380061878</c:v>
                </c:pt>
                <c:pt idx="80">
                  <c:v>1.7843733287165799</c:v>
                </c:pt>
                <c:pt idx="81">
                  <c:v>1.6002689833736854</c:v>
                </c:pt>
                <c:pt idx="82">
                  <c:v>1.5955718845090581</c:v>
                </c:pt>
                <c:pt idx="83">
                  <c:v>1.5776761468967073</c:v>
                </c:pt>
                <c:pt idx="84">
                  <c:v>1.6062531089878833</c:v>
                </c:pt>
                <c:pt idx="85">
                  <c:v>1.583242803295777</c:v>
                </c:pt>
                <c:pt idx="86">
                  <c:v>1.7397575663498033</c:v>
                </c:pt>
                <c:pt idx="87">
                  <c:v>1.6043023805600589</c:v>
                </c:pt>
                <c:pt idx="88">
                  <c:v>1.5650652946653827</c:v>
                </c:pt>
                <c:pt idx="89">
                  <c:v>1.5095035955760963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'8B - 9B - 10B - 11B'!$Q$1:$T$1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- 11B'!$T$3:$T$92</c:f>
              <c:numCache>
                <c:formatCode>0.000</c:formatCode>
                <c:ptCount val="90"/>
                <c:pt idx="0">
                  <c:v>1.7110094438185433</c:v>
                </c:pt>
                <c:pt idx="1">
                  <c:v>1.9572615914572398</c:v>
                </c:pt>
                <c:pt idx="2">
                  <c:v>1.788726419240215</c:v>
                </c:pt>
                <c:pt idx="3">
                  <c:v>1.701263113434716</c:v>
                </c:pt>
                <c:pt idx="4">
                  <c:v>1.7107395532757648</c:v>
                </c:pt>
                <c:pt idx="5">
                  <c:v>1.8748303208334274</c:v>
                </c:pt>
                <c:pt idx="6">
                  <c:v>1.9959851394995025</c:v>
                </c:pt>
                <c:pt idx="7">
                  <c:v>1.8922618387268653</c:v>
                </c:pt>
                <c:pt idx="8">
                  <c:v>1.8513531753832908</c:v>
                </c:pt>
                <c:pt idx="9">
                  <c:v>1.6944712521573428</c:v>
                </c:pt>
                <c:pt idx="10">
                  <c:v>1.7456970285705138</c:v>
                </c:pt>
                <c:pt idx="11">
                  <c:v>1.7496071395202883</c:v>
                </c:pt>
                <c:pt idx="12">
                  <c:v>1.6443944268360222</c:v>
                </c:pt>
                <c:pt idx="13">
                  <c:v>1.6890224030535865</c:v>
                </c:pt>
                <c:pt idx="14">
                  <c:v>1.9290439012021834</c:v>
                </c:pt>
                <c:pt idx="15">
                  <c:v>1.9351243474985638</c:v>
                </c:pt>
                <c:pt idx="16">
                  <c:v>1.9380852199297063</c:v>
                </c:pt>
                <c:pt idx="17">
                  <c:v>1.940626303218973</c:v>
                </c:pt>
                <c:pt idx="18">
                  <c:v>1.9356058551235611</c:v>
                </c:pt>
                <c:pt idx="19">
                  <c:v>1.6675100087869277</c:v>
                </c:pt>
                <c:pt idx="20">
                  <c:v>1.7329500553271064</c:v>
                </c:pt>
                <c:pt idx="21">
                  <c:v>1.6668511665995647</c:v>
                </c:pt>
                <c:pt idx="22">
                  <c:v>1.7346737795049769</c:v>
                </c:pt>
                <c:pt idx="23">
                  <c:v>1.8704315139625478</c:v>
                </c:pt>
                <c:pt idx="24">
                  <c:v>2.5018275688891007</c:v>
                </c:pt>
                <c:pt idx="25">
                  <c:v>2.2856149514337383</c:v>
                </c:pt>
                <c:pt idx="26">
                  <c:v>1.9842806246589626</c:v>
                </c:pt>
                <c:pt idx="27">
                  <c:v>1.9118312708988481</c:v>
                </c:pt>
                <c:pt idx="28">
                  <c:v>1.7943428795129839</c:v>
                </c:pt>
                <c:pt idx="29">
                  <c:v>1.7147020573812415</c:v>
                </c:pt>
                <c:pt idx="30">
                  <c:v>1.8135894290226342</c:v>
                </c:pt>
                <c:pt idx="31">
                  <c:v>1.7768373937813589</c:v>
                </c:pt>
                <c:pt idx="32">
                  <c:v>1.7755916347821803</c:v>
                </c:pt>
                <c:pt idx="33">
                  <c:v>1.9559241860260281</c:v>
                </c:pt>
                <c:pt idx="34">
                  <c:v>1.8947282048074809</c:v>
                </c:pt>
                <c:pt idx="35">
                  <c:v>1.7921564762863735</c:v>
                </c:pt>
                <c:pt idx="36">
                  <c:v>1.9856988752703548</c:v>
                </c:pt>
                <c:pt idx="37">
                  <c:v>2.563043124774004</c:v>
                </c:pt>
                <c:pt idx="38">
                  <c:v>2.3381152300184329</c:v>
                </c:pt>
                <c:pt idx="39">
                  <c:v>2.0431726198368256</c:v>
                </c:pt>
                <c:pt idx="40">
                  <c:v>1.9441934070307423</c:v>
                </c:pt>
                <c:pt idx="41">
                  <c:v>1.8513622808185484</c:v>
                </c:pt>
                <c:pt idx="42">
                  <c:v>1.7759953524174521</c:v>
                </c:pt>
                <c:pt idx="43">
                  <c:v>1.7432530484389579</c:v>
                </c:pt>
                <c:pt idx="44">
                  <c:v>1.9216582323190394</c:v>
                </c:pt>
                <c:pt idx="45">
                  <c:v>1.756357255522746</c:v>
                </c:pt>
                <c:pt idx="46">
                  <c:v>1.6688379249253225</c:v>
                </c:pt>
                <c:pt idx="47">
                  <c:v>1.638143124902391</c:v>
                </c:pt>
                <c:pt idx="48">
                  <c:v>1.7814415949288487</c:v>
                </c:pt>
                <c:pt idx="49">
                  <c:v>1.6319745493284541</c:v>
                </c:pt>
                <c:pt idx="50">
                  <c:v>1.5989265634920373</c:v>
                </c:pt>
                <c:pt idx="51">
                  <c:v>1.7651559706649755</c:v>
                </c:pt>
                <c:pt idx="52">
                  <c:v>1.5172620807097728</c:v>
                </c:pt>
                <c:pt idx="53">
                  <c:v>1.5917799704579352</c:v>
                </c:pt>
                <c:pt idx="54">
                  <c:v>1.5991535965228914</c:v>
                </c:pt>
                <c:pt idx="55">
                  <c:v>1.5006421513881649</c:v>
                </c:pt>
                <c:pt idx="56">
                  <c:v>1.5559513347741978</c:v>
                </c:pt>
                <c:pt idx="57">
                  <c:v>1.5191430020240528</c:v>
                </c:pt>
                <c:pt idx="58">
                  <c:v>1.5419740209862842</c:v>
                </c:pt>
                <c:pt idx="59">
                  <c:v>1.8395336815779979</c:v>
                </c:pt>
                <c:pt idx="60">
                  <c:v>1.8391164805975611</c:v>
                </c:pt>
                <c:pt idx="61">
                  <c:v>1.6464228223952697</c:v>
                </c:pt>
                <c:pt idx="62">
                  <c:v>1.7313572299813891</c:v>
                </c:pt>
                <c:pt idx="63">
                  <c:v>1.6834776801418803</c:v>
                </c:pt>
                <c:pt idx="64">
                  <c:v>1.8732636013105823</c:v>
                </c:pt>
                <c:pt idx="65">
                  <c:v>1.6708607765451902</c:v>
                </c:pt>
                <c:pt idx="66">
                  <c:v>1.5672459873923492</c:v>
                </c:pt>
                <c:pt idx="67">
                  <c:v>1.6581029886083802</c:v>
                </c:pt>
                <c:pt idx="68">
                  <c:v>1.6281781028937121</c:v>
                </c:pt>
                <c:pt idx="69">
                  <c:v>1.7627694997123684</c:v>
                </c:pt>
                <c:pt idx="70">
                  <c:v>1.6891301780343473</c:v>
                </c:pt>
                <c:pt idx="71">
                  <c:v>1.5979443961229784</c:v>
                </c:pt>
                <c:pt idx="72">
                  <c:v>1.5602760974089369</c:v>
                </c:pt>
                <c:pt idx="73">
                  <c:v>1.5415258642598884</c:v>
                </c:pt>
                <c:pt idx="74">
                  <c:v>1.6069342290174045</c:v>
                </c:pt>
                <c:pt idx="75">
                  <c:v>1.7385294629145582</c:v>
                </c:pt>
                <c:pt idx="76">
                  <c:v>1.7074879447528422</c:v>
                </c:pt>
                <c:pt idx="77">
                  <c:v>1.8005303133150814</c:v>
                </c:pt>
                <c:pt idx="78">
                  <c:v>1.9454120710365566</c:v>
                </c:pt>
                <c:pt idx="79">
                  <c:v>1.8585038363255184</c:v>
                </c:pt>
                <c:pt idx="80">
                  <c:v>1.8681442533360546</c:v>
                </c:pt>
                <c:pt idx="81">
                  <c:v>1.7464076810880274</c:v>
                </c:pt>
                <c:pt idx="82">
                  <c:v>1.6598751208387563</c:v>
                </c:pt>
                <c:pt idx="83">
                  <c:v>1.7350188623942739</c:v>
                </c:pt>
                <c:pt idx="84">
                  <c:v>1.5708868432760126</c:v>
                </c:pt>
                <c:pt idx="85">
                  <c:v>1.5628521056704547</c:v>
                </c:pt>
                <c:pt idx="86">
                  <c:v>1.5968544800735203</c:v>
                </c:pt>
                <c:pt idx="87">
                  <c:v>1.5551198926989889</c:v>
                </c:pt>
                <c:pt idx="88">
                  <c:v>1.5166646060700946</c:v>
                </c:pt>
                <c:pt idx="89">
                  <c:v>1.5051429844413535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51096"/>
        <c:axId val="216952272"/>
      </c:scatterChart>
      <c:valAx>
        <c:axId val="2169510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952272"/>
        <c:crosses val="autoZero"/>
        <c:crossBetween val="midCat"/>
      </c:valAx>
      <c:valAx>
        <c:axId val="21695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951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14.95699978</v>
      </c>
      <c r="C2">
        <v>0.62970000999999998</v>
      </c>
      <c r="D2">
        <v>207.79299927</v>
      </c>
      <c r="E2">
        <v>1.1270999900000001</v>
      </c>
      <c r="F2">
        <v>695.12200928000004</v>
      </c>
      <c r="G2">
        <v>1.47860003</v>
      </c>
      <c r="H2">
        <v>961.27502441000001</v>
      </c>
      <c r="J2" s="2">
        <f>TREND(Calibration!$A$2:$A$4,Calibration!$B$2:$B$4,C2)</f>
        <v>402.94638851614303</v>
      </c>
      <c r="K2" s="2">
        <f>TREND(Calibration!$A$2:$A$4,Calibration!$C$2:$C$4,E2)</f>
        <v>436.24750139007637</v>
      </c>
      <c r="L2" s="2">
        <f>TREND(Calibration!$A$2:$A$4,Calibration!$D$2:$D$4,G2)</f>
        <v>568.50508133565199</v>
      </c>
      <c r="N2" s="2">
        <f>AVERAGE(J2:J409)</f>
        <v>404.99908147819423</v>
      </c>
    </row>
    <row r="3" spans="1:14" x14ac:dyDescent="0.25">
      <c r="A3">
        <v>2857</v>
      </c>
      <c r="B3">
        <v>14.87899971</v>
      </c>
      <c r="C3">
        <v>0.62319999999999998</v>
      </c>
      <c r="D3">
        <v>1243.10998535</v>
      </c>
      <c r="E3">
        <v>1.1114000100000001</v>
      </c>
      <c r="F3">
        <v>134.27200317</v>
      </c>
      <c r="G3">
        <v>1.48029995</v>
      </c>
      <c r="H3">
        <v>9.9000003020963209E+37</v>
      </c>
      <c r="J3" s="2">
        <f>TREND(Calibration!$A$2:$A$4,Calibration!$B$2:$B$4,C3)</f>
        <v>398.95947200747042</v>
      </c>
      <c r="K3" s="2">
        <f>TREND(Calibration!$A$2:$A$4,Calibration!$C$2:$C$4,E3)</f>
        <v>429.89551671191168</v>
      </c>
      <c r="L3" s="2">
        <f>TREND(Calibration!$A$2:$A$4,Calibration!$D$2:$D$4,G3)</f>
        <v>569.20585458720018</v>
      </c>
    </row>
    <row r="4" spans="1:14" x14ac:dyDescent="0.25">
      <c r="A4">
        <v>7858</v>
      </c>
      <c r="B4">
        <v>14.84599972</v>
      </c>
      <c r="C4">
        <v>0.62159997</v>
      </c>
      <c r="D4">
        <v>939.55200194999998</v>
      </c>
      <c r="E4">
        <v>1.0957000299999999</v>
      </c>
      <c r="F4">
        <v>549.90997314000003</v>
      </c>
      <c r="G4">
        <v>1.4808000299999999</v>
      </c>
      <c r="H4">
        <v>9.9000003020963209E+37</v>
      </c>
      <c r="J4" s="2">
        <f>TREND(Calibration!$A$2:$A$4,Calibration!$B$2:$B$4,C4)</f>
        <v>397.9780602832775</v>
      </c>
      <c r="K4" s="2">
        <f>TREND(Calibration!$A$2:$A$4,Calibration!$C$2:$C$4,E4)</f>
        <v>423.54353203374689</v>
      </c>
      <c r="L4" s="2">
        <f>TREND(Calibration!$A$2:$A$4,Calibration!$D$2:$D$4,G4)</f>
        <v>569.41200704592427</v>
      </c>
    </row>
    <row r="5" spans="1:14" x14ac:dyDescent="0.25">
      <c r="A5">
        <v>12859</v>
      </c>
      <c r="B5">
        <v>14.678000450000001</v>
      </c>
      <c r="C5">
        <v>0.61940002000000005</v>
      </c>
      <c r="D5">
        <v>1012.37701416</v>
      </c>
      <c r="E5">
        <v>1.1734999399999999</v>
      </c>
      <c r="F5">
        <v>532.33001708999996</v>
      </c>
      <c r="G5">
        <v>1.47920001</v>
      </c>
      <c r="H5">
        <v>9.9000003020963209E+37</v>
      </c>
      <c r="J5" s="2">
        <f>TREND(Calibration!$A$2:$A$4,Calibration!$B$2:$B$4,C5)</f>
        <v>396.62867513260022</v>
      </c>
      <c r="K5" s="2">
        <f>TREND(Calibration!$A$2:$A$4,Calibration!$C$2:$C$4,E5)</f>
        <v>455.02024960170513</v>
      </c>
      <c r="L5" s="2">
        <f>TREND(Calibration!$A$2:$A$4,Calibration!$D$2:$D$4,G5)</f>
        <v>568.75241646640166</v>
      </c>
    </row>
    <row r="6" spans="1:14" x14ac:dyDescent="0.25">
      <c r="A6">
        <v>17860</v>
      </c>
      <c r="B6">
        <v>14.51500034</v>
      </c>
      <c r="C6">
        <v>0.61400001999999998</v>
      </c>
      <c r="D6">
        <v>9.9000003020963209E+37</v>
      </c>
      <c r="E6">
        <v>1.10870004</v>
      </c>
      <c r="F6">
        <v>517.77099609000004</v>
      </c>
      <c r="G6">
        <v>1.4823999400000001</v>
      </c>
      <c r="H6">
        <v>9.9000003020963209E+37</v>
      </c>
      <c r="J6" s="2">
        <f>TREND(Calibration!$A$2:$A$4,Calibration!$B$2:$B$4,C6)</f>
        <v>393.31647266724519</v>
      </c>
      <c r="K6" s="2">
        <f>TREND(Calibration!$A$2:$A$4,Calibration!$C$2:$C$4,E6)</f>
        <v>428.80314792726955</v>
      </c>
      <c r="L6" s="2">
        <f>TREND(Calibration!$A$2:$A$4,Calibration!$D$2:$D$4,G6)</f>
        <v>570.07155227916144</v>
      </c>
    </row>
    <row r="7" spans="1:14" x14ac:dyDescent="0.25">
      <c r="A7">
        <v>22866</v>
      </c>
      <c r="B7">
        <v>14.51500034</v>
      </c>
      <c r="C7">
        <v>0.61350000000000005</v>
      </c>
      <c r="D7">
        <v>724.63500977000001</v>
      </c>
      <c r="E7">
        <v>1.0930000499999999</v>
      </c>
      <c r="F7">
        <v>597.74700928000004</v>
      </c>
      <c r="G7">
        <v>1.4823999400000001</v>
      </c>
      <c r="H7">
        <v>9.9000003020963209E+37</v>
      </c>
      <c r="J7" s="2">
        <f>TREND(Calibration!$A$2:$A$4,Calibration!$B$2:$B$4,C7)</f>
        <v>393.00977498636991</v>
      </c>
      <c r="K7" s="2">
        <f>TREND(Calibration!$A$2:$A$4,Calibration!$C$2:$C$4,E7)</f>
        <v>422.45115920324957</v>
      </c>
      <c r="L7" s="2">
        <f>TREND(Calibration!$A$2:$A$4,Calibration!$D$2:$D$4,G7)</f>
        <v>570.07155227916144</v>
      </c>
    </row>
    <row r="8" spans="1:14" x14ac:dyDescent="0.25">
      <c r="A8">
        <v>27862</v>
      </c>
      <c r="B8">
        <v>14.4829998</v>
      </c>
      <c r="C8">
        <v>0.61780000000000002</v>
      </c>
      <c r="D8">
        <v>927.09997558999999</v>
      </c>
      <c r="E8">
        <v>1.0930000499999999</v>
      </c>
      <c r="F8">
        <v>345.40600585999999</v>
      </c>
      <c r="G8">
        <v>1.4813000000000001</v>
      </c>
      <c r="H8">
        <v>9.9000003020963209E+37</v>
      </c>
      <c r="J8" s="2">
        <f>TREND(Calibration!$A$2:$A$4,Calibration!$B$2:$B$4,C8)</f>
        <v>395.64726954211551</v>
      </c>
      <c r="K8" s="2">
        <f>TREND(Calibration!$A$2:$A$4,Calibration!$C$2:$C$4,E8)</f>
        <v>422.45115920324957</v>
      </c>
      <c r="L8" s="2">
        <f>TREND(Calibration!$A$2:$A$4,Calibration!$D$2:$D$4,G8)</f>
        <v>569.6181141583628</v>
      </c>
    </row>
    <row r="9" spans="1:14" x14ac:dyDescent="0.25">
      <c r="A9">
        <v>32863</v>
      </c>
      <c r="B9">
        <v>14.527999879999999</v>
      </c>
      <c r="C9">
        <v>0.62319999999999998</v>
      </c>
      <c r="D9">
        <v>878.52801513999998</v>
      </c>
      <c r="E9">
        <v>1.0908999399999999</v>
      </c>
      <c r="F9">
        <v>431.38198853</v>
      </c>
      <c r="G9">
        <v>1.47860003</v>
      </c>
      <c r="H9">
        <v>9.9000003020963209E+37</v>
      </c>
      <c r="J9" s="2">
        <f>TREND(Calibration!$A$2:$A$4,Calibration!$B$2:$B$4,C9)</f>
        <v>398.95947200747042</v>
      </c>
      <c r="K9" s="2">
        <f>TREND(Calibration!$A$2:$A$4,Calibration!$C$2:$C$4,E9)</f>
        <v>421.60148509267998</v>
      </c>
      <c r="L9" s="2">
        <f>TREND(Calibration!$A$2:$A$4,Calibration!$D$2:$D$4,G9)</f>
        <v>568.50508133565199</v>
      </c>
    </row>
    <row r="10" spans="1:14" x14ac:dyDescent="0.25">
      <c r="A10">
        <v>37863</v>
      </c>
      <c r="B10">
        <v>14.60900021</v>
      </c>
      <c r="C10">
        <v>0.62699996999999996</v>
      </c>
      <c r="D10">
        <v>402.29000853999997</v>
      </c>
      <c r="E10">
        <v>1.0930000499999999</v>
      </c>
      <c r="F10">
        <v>9.9000003020963209E+37</v>
      </c>
      <c r="G10">
        <v>1.4808000299999999</v>
      </c>
      <c r="H10">
        <v>1253.20495605</v>
      </c>
      <c r="J10" s="2">
        <f>TREND(Calibration!$A$2:$A$4,Calibration!$B$2:$B$4,C10)</f>
        <v>401.29026274863241</v>
      </c>
      <c r="K10" s="2">
        <f>TREND(Calibration!$A$2:$A$4,Calibration!$C$2:$C$4,E10)</f>
        <v>422.45115920324957</v>
      </c>
      <c r="L10" s="2">
        <f>TREND(Calibration!$A$2:$A$4,Calibration!$D$2:$D$4,G10)</f>
        <v>569.41200704592427</v>
      </c>
    </row>
    <row r="11" spans="1:14" x14ac:dyDescent="0.25">
      <c r="A11">
        <v>42863</v>
      </c>
      <c r="B11">
        <v>14.56400013</v>
      </c>
      <c r="C11">
        <v>0.63020003000000002</v>
      </c>
      <c r="D11">
        <v>9.9000003020963209E+37</v>
      </c>
      <c r="E11">
        <v>1.0849000200000001</v>
      </c>
      <c r="F11">
        <v>1030.6750488299999</v>
      </c>
      <c r="G11">
        <v>1.47969997</v>
      </c>
      <c r="H11">
        <v>9.9000003020963209E+37</v>
      </c>
      <c r="J11" s="2">
        <f>TREND(Calibration!$A$2:$A$4,Calibration!$B$2:$B$4,C11)</f>
        <v>403.25308619701838</v>
      </c>
      <c r="K11" s="2">
        <f>TREND(Calibration!$A$2:$A$4,Calibration!$C$2:$C$4,E11)</f>
        <v>419.1740042990603</v>
      </c>
      <c r="L11" s="2">
        <f>TREND(Calibration!$A$2:$A$4,Calibration!$D$2:$D$4,G11)</f>
        <v>568.95851945645063</v>
      </c>
    </row>
    <row r="12" spans="1:14" x14ac:dyDescent="0.25">
      <c r="A12">
        <v>47863</v>
      </c>
      <c r="B12">
        <v>14.541000370000001</v>
      </c>
      <c r="C12">
        <v>0.62699996999999996</v>
      </c>
      <c r="D12">
        <v>1014.99102783</v>
      </c>
      <c r="E12">
        <v>1.09679997</v>
      </c>
      <c r="F12">
        <v>9.9000003020963209E+37</v>
      </c>
      <c r="G12">
        <v>1.47920001</v>
      </c>
      <c r="H12">
        <v>9.9000003020963209E+37</v>
      </c>
      <c r="J12" s="2">
        <f>TREND(Calibration!$A$2:$A$4,Calibration!$B$2:$B$4,C12)</f>
        <v>401.29026274863241</v>
      </c>
      <c r="K12" s="2">
        <f>TREND(Calibration!$A$2:$A$4,Calibration!$C$2:$C$4,E12)</f>
        <v>423.98855183803329</v>
      </c>
      <c r="L12" s="2">
        <f>TREND(Calibration!$A$2:$A$4,Calibration!$D$2:$D$4,G12)</f>
        <v>568.75241646640166</v>
      </c>
    </row>
    <row r="13" spans="1:14" x14ac:dyDescent="0.25">
      <c r="A13">
        <v>52863</v>
      </c>
      <c r="B13">
        <v>14.458999629999999</v>
      </c>
      <c r="C13">
        <v>0.63180000000000003</v>
      </c>
      <c r="D13">
        <v>742.32098388999998</v>
      </c>
      <c r="E13">
        <v>1.2188999700000001</v>
      </c>
      <c r="F13">
        <v>9.9000003020963209E+37</v>
      </c>
      <c r="G13">
        <v>1.47860003</v>
      </c>
      <c r="H13">
        <v>9.9000003020963209E+37</v>
      </c>
      <c r="J13" s="2">
        <f>TREND(Calibration!$A$2:$A$4,Calibration!$B$2:$B$4,C13)</f>
        <v>404.23446111896169</v>
      </c>
      <c r="K13" s="2">
        <f>TREND(Calibration!$A$2:$A$4,Calibration!$C$2:$C$4,E13)</f>
        <v>473.38844465343249</v>
      </c>
      <c r="L13" s="2">
        <f>TREND(Calibration!$A$2:$A$4,Calibration!$D$2:$D$4,G13)</f>
        <v>568.50508133565199</v>
      </c>
    </row>
    <row r="14" spans="1:14" x14ac:dyDescent="0.25">
      <c r="A14">
        <v>57864</v>
      </c>
      <c r="B14">
        <v>14.39099979</v>
      </c>
      <c r="C14">
        <v>0.62699996999999996</v>
      </c>
      <c r="D14">
        <v>671.98101807</v>
      </c>
      <c r="E14">
        <v>1.2443000099999999</v>
      </c>
      <c r="F14">
        <v>9.9000003020963209E+37</v>
      </c>
      <c r="G14">
        <v>1.47969997</v>
      </c>
      <c r="H14">
        <v>9.9000003020963209E+37</v>
      </c>
      <c r="J14" s="2">
        <f>TREND(Calibration!$A$2:$A$4,Calibration!$B$2:$B$4,C14)</f>
        <v>401.29026274863241</v>
      </c>
      <c r="K14" s="2">
        <f>TREND(Calibration!$A$2:$A$4,Calibration!$C$2:$C$4,E14)</f>
        <v>483.66493321614212</v>
      </c>
      <c r="L14" s="2">
        <f>TREND(Calibration!$A$2:$A$4,Calibration!$D$2:$D$4,G14)</f>
        <v>568.95851945645063</v>
      </c>
    </row>
    <row r="15" spans="1:14" x14ac:dyDescent="0.25">
      <c r="A15">
        <v>62865</v>
      </c>
      <c r="B15">
        <v>14.32600021</v>
      </c>
      <c r="C15">
        <v>0.62540001000000001</v>
      </c>
      <c r="D15">
        <v>651.50799560999997</v>
      </c>
      <c r="E15">
        <v>1.1815999699999999</v>
      </c>
      <c r="F15">
        <v>9.9000003020963209E+37</v>
      </c>
      <c r="G15">
        <v>1.4775999799999999</v>
      </c>
      <c r="H15">
        <v>9.9000003020963209E+37</v>
      </c>
      <c r="J15" s="2">
        <f>TREND(Calibration!$A$2:$A$4,Calibration!$B$2:$B$4,C15)</f>
        <v>400.30889396039743</v>
      </c>
      <c r="K15" s="2">
        <f>TREND(Calibration!$A$2:$A$4,Calibration!$C$2:$C$4,E15)</f>
        <v>458.29740450589446</v>
      </c>
      <c r="L15" s="2">
        <f>TREND(Calibration!$A$2:$A$4,Calibration!$D$2:$D$4,G15)</f>
        <v>568.09282176448937</v>
      </c>
    </row>
    <row r="16" spans="1:14" x14ac:dyDescent="0.25">
      <c r="A16">
        <v>67865</v>
      </c>
      <c r="B16">
        <v>14.28100014</v>
      </c>
      <c r="C16">
        <v>0.63080000999999997</v>
      </c>
      <c r="D16">
        <v>983.45001220999995</v>
      </c>
      <c r="E16">
        <v>1.18649995</v>
      </c>
      <c r="F16">
        <v>9.9000003020963209E+37</v>
      </c>
      <c r="G16">
        <v>1.47860003</v>
      </c>
      <c r="H16">
        <v>9.9000003020963209E+37</v>
      </c>
      <c r="J16" s="2">
        <f>TREND(Calibration!$A$2:$A$4,Calibration!$B$2:$B$4,C16)</f>
        <v>403.62109642575234</v>
      </c>
      <c r="K16" s="2">
        <f>TREND(Calibration!$A$2:$A$4,Calibration!$C$2:$C$4,E16)</f>
        <v>460.2798654952278</v>
      </c>
      <c r="L16" s="2">
        <f>TREND(Calibration!$A$2:$A$4,Calibration!$D$2:$D$4,G16)</f>
        <v>568.50508133565199</v>
      </c>
    </row>
    <row r="17" spans="1:12" x14ac:dyDescent="0.25">
      <c r="A17">
        <v>72865</v>
      </c>
      <c r="B17">
        <v>14.28800011</v>
      </c>
      <c r="C17">
        <v>0.62540001000000001</v>
      </c>
      <c r="D17">
        <v>1234.64904785</v>
      </c>
      <c r="E17">
        <v>1.22430003</v>
      </c>
      <c r="F17">
        <v>9.9000003020963209E+37</v>
      </c>
      <c r="G17">
        <v>1.47969997</v>
      </c>
      <c r="H17">
        <v>9.9000003020963209E+37</v>
      </c>
      <c r="J17" s="2">
        <f>TREND(Calibration!$A$2:$A$4,Calibration!$B$2:$B$4,C17)</f>
        <v>400.30889396039743</v>
      </c>
      <c r="K17" s="2">
        <f>TREND(Calibration!$A$2:$A$4,Calibration!$C$2:$C$4,E17)</f>
        <v>475.57323077297974</v>
      </c>
      <c r="L17" s="2">
        <f>TREND(Calibration!$A$2:$A$4,Calibration!$D$2:$D$4,G17)</f>
        <v>568.95851945645063</v>
      </c>
    </row>
    <row r="18" spans="1:12" x14ac:dyDescent="0.25">
      <c r="A18">
        <v>77865</v>
      </c>
      <c r="B18">
        <v>14.28800011</v>
      </c>
      <c r="C18">
        <v>0.62699996999999996</v>
      </c>
      <c r="D18">
        <v>9.9000003020963209E+37</v>
      </c>
      <c r="E18">
        <v>1.32360005</v>
      </c>
      <c r="F18">
        <v>1016.62097168</v>
      </c>
      <c r="G18">
        <v>1.4813000000000001</v>
      </c>
      <c r="H18">
        <v>9.9000003020963209E+37</v>
      </c>
      <c r="J18" s="2">
        <f>TREND(Calibration!$A$2:$A$4,Calibration!$B$2:$B$4,C18)</f>
        <v>401.29026274863241</v>
      </c>
      <c r="K18" s="2">
        <f>TREND(Calibration!$A$2:$A$4,Calibration!$C$2:$C$4,E18)</f>
        <v>515.74858167033437</v>
      </c>
      <c r="L18" s="2">
        <f>TREND(Calibration!$A$2:$A$4,Calibration!$D$2:$D$4,G18)</f>
        <v>569.6181141583628</v>
      </c>
    </row>
    <row r="19" spans="1:12" x14ac:dyDescent="0.25">
      <c r="A19">
        <v>82865</v>
      </c>
      <c r="B19">
        <v>14.329999920000001</v>
      </c>
      <c r="C19">
        <v>0.62970000999999998</v>
      </c>
      <c r="D19">
        <v>9.9000003020963209E+37</v>
      </c>
      <c r="E19">
        <v>1.2848000500000001</v>
      </c>
      <c r="F19">
        <v>371.12200927999999</v>
      </c>
      <c r="G19">
        <v>1.47860003</v>
      </c>
      <c r="H19">
        <v>9.9000003020963209E+37</v>
      </c>
      <c r="J19" s="2">
        <f>TREND(Calibration!$A$2:$A$4,Calibration!$B$2:$B$4,C19)</f>
        <v>402.94638851614303</v>
      </c>
      <c r="K19" s="2">
        <f>TREND(Calibration!$A$2:$A$4,Calibration!$C$2:$C$4,E19)</f>
        <v>500.0506632326809</v>
      </c>
      <c r="L19" s="2">
        <f>TREND(Calibration!$A$2:$A$4,Calibration!$D$2:$D$4,G19)</f>
        <v>568.50508133565199</v>
      </c>
    </row>
    <row r="20" spans="1:12" x14ac:dyDescent="0.25">
      <c r="A20">
        <v>87866</v>
      </c>
      <c r="B20">
        <v>14.36900043</v>
      </c>
      <c r="C20">
        <v>0.63020003000000002</v>
      </c>
      <c r="D20">
        <v>1360.3530273399999</v>
      </c>
      <c r="E20">
        <v>1.2053999900000001</v>
      </c>
      <c r="F20">
        <v>124.94100189</v>
      </c>
      <c r="G20">
        <v>1.4813000000000001</v>
      </c>
      <c r="H20">
        <v>9.9000003020963209E+37</v>
      </c>
      <c r="J20" s="2">
        <f>TREND(Calibration!$A$2:$A$4,Calibration!$B$2:$B$4,C20)</f>
        <v>403.25308619701838</v>
      </c>
      <c r="K20" s="2">
        <f>TREND(Calibration!$A$2:$A$4,Calibration!$C$2:$C$4,E20)</f>
        <v>467.92654813410383</v>
      </c>
      <c r="L20" s="2">
        <f>TREND(Calibration!$A$2:$A$4,Calibration!$D$2:$D$4,G20)</f>
        <v>569.6181141583628</v>
      </c>
    </row>
    <row r="21" spans="1:12" x14ac:dyDescent="0.25">
      <c r="A21">
        <v>92866</v>
      </c>
      <c r="B21">
        <v>14.333000180000001</v>
      </c>
      <c r="C21">
        <v>0.62749999999999995</v>
      </c>
      <c r="D21">
        <v>1226.1920166</v>
      </c>
      <c r="E21">
        <v>1.2464</v>
      </c>
      <c r="F21">
        <v>205.68600463999999</v>
      </c>
      <c r="G21">
        <v>1.4808000299999999</v>
      </c>
      <c r="H21">
        <v>9.9000003020963209E+37</v>
      </c>
      <c r="J21" s="2">
        <f>TREND(Calibration!$A$2:$A$4,Calibration!$B$2:$B$4,C21)</f>
        <v>401.59696656321603</v>
      </c>
      <c r="K21" s="2">
        <f>TREND(Calibration!$A$2:$A$4,Calibration!$C$2:$C$4,E21)</f>
        <v>484.51455877644855</v>
      </c>
      <c r="L21" s="2">
        <f>TREND(Calibration!$A$2:$A$4,Calibration!$D$2:$D$4,G21)</f>
        <v>569.41200704592427</v>
      </c>
    </row>
    <row r="22" spans="1:12" x14ac:dyDescent="0.25">
      <c r="A22">
        <v>97866</v>
      </c>
      <c r="B22">
        <v>14.29399967</v>
      </c>
      <c r="C22">
        <v>0.62809998</v>
      </c>
      <c r="D22">
        <v>322.77499390000003</v>
      </c>
      <c r="E22">
        <v>1.3220000300000001</v>
      </c>
      <c r="F22">
        <v>634.60998534999999</v>
      </c>
      <c r="G22">
        <v>1.48029995</v>
      </c>
      <c r="H22">
        <v>9.9000003020963209E+37</v>
      </c>
      <c r="J22" s="2">
        <f>TREND(Calibration!$A$2:$A$4,Calibration!$B$2:$B$4,C22)</f>
        <v>401.96497679195005</v>
      </c>
      <c r="K22" s="2">
        <f>TREND(Calibration!$A$2:$A$4,Calibration!$C$2:$C$4,E22)</f>
        <v>515.10123673583405</v>
      </c>
      <c r="L22" s="2">
        <f>TREND(Calibration!$A$2:$A$4,Calibration!$D$2:$D$4,G22)</f>
        <v>569.20585458720018</v>
      </c>
    </row>
    <row r="23" spans="1:12" x14ac:dyDescent="0.25">
      <c r="A23">
        <v>102867</v>
      </c>
      <c r="B23">
        <v>14.19999981</v>
      </c>
      <c r="C23">
        <v>0.62540001000000001</v>
      </c>
      <c r="D23">
        <v>488.49899291999998</v>
      </c>
      <c r="E23">
        <v>1.22539997</v>
      </c>
      <c r="F23">
        <v>9.9000003020963209E+37</v>
      </c>
      <c r="G23">
        <v>1.4808000299999999</v>
      </c>
      <c r="H23">
        <v>9.9000003020963209E+37</v>
      </c>
      <c r="J23" s="2">
        <f>TREND(Calibration!$A$2:$A$4,Calibration!$B$2:$B$4,C23)</f>
        <v>400.30889396039743</v>
      </c>
      <c r="K23" s="2">
        <f>TREND(Calibration!$A$2:$A$4,Calibration!$C$2:$C$4,E23)</f>
        <v>476.0182505772662</v>
      </c>
      <c r="L23" s="2">
        <f>TREND(Calibration!$A$2:$A$4,Calibration!$D$2:$D$4,G23)</f>
        <v>569.41200704592427</v>
      </c>
    </row>
    <row r="24" spans="1:12" x14ac:dyDescent="0.25">
      <c r="A24">
        <v>107867</v>
      </c>
      <c r="B24">
        <v>14.11600018</v>
      </c>
      <c r="C24">
        <v>0.62749999999999995</v>
      </c>
      <c r="D24">
        <v>641.38201904000005</v>
      </c>
      <c r="E24">
        <v>1.2561000600000001</v>
      </c>
      <c r="F24">
        <v>9.9000003020963209E+37</v>
      </c>
      <c r="G24">
        <v>1.4835</v>
      </c>
      <c r="H24">
        <v>9.9000003020963209E+37</v>
      </c>
      <c r="J24" s="2">
        <f>TREND(Calibration!$A$2:$A$4,Calibration!$B$2:$B$4,C24)</f>
        <v>401.59696656321603</v>
      </c>
      <c r="K24" s="2">
        <f>TREND(Calibration!$A$2:$A$4,Calibration!$C$2:$C$4,E24)</f>
        <v>488.43906266099356</v>
      </c>
      <c r="L24" s="2">
        <f>TREND(Calibration!$A$2:$A$4,Calibration!$D$2:$D$4,G24)</f>
        <v>570.52503986863508</v>
      </c>
    </row>
    <row r="25" spans="1:12" x14ac:dyDescent="0.25">
      <c r="A25">
        <v>112867</v>
      </c>
      <c r="B25">
        <v>14.06700039</v>
      </c>
      <c r="C25">
        <v>0.62429999999999997</v>
      </c>
      <c r="D25">
        <v>1023.67901611</v>
      </c>
      <c r="E25">
        <v>1.2404999699999999</v>
      </c>
      <c r="F25">
        <v>9.9000003020963209E+37</v>
      </c>
      <c r="G25">
        <v>1.4813000000000001</v>
      </c>
      <c r="H25">
        <v>9.9000003020963209E+37</v>
      </c>
      <c r="J25" s="2">
        <f>TREND(Calibration!$A$2:$A$4,Calibration!$B$2:$B$4,C25)</f>
        <v>399.63417991707979</v>
      </c>
      <c r="K25" s="2">
        <f>TREND(Calibration!$A$2:$A$4,Calibration!$C$2:$C$4,E25)</f>
        <v>482.12749203109519</v>
      </c>
      <c r="L25" s="2">
        <f>TREND(Calibration!$A$2:$A$4,Calibration!$D$2:$D$4,G25)</f>
        <v>569.6181141583628</v>
      </c>
    </row>
    <row r="26" spans="1:12" x14ac:dyDescent="0.25">
      <c r="A26">
        <v>117866</v>
      </c>
      <c r="B26">
        <v>14.06700039</v>
      </c>
      <c r="C26">
        <v>0.62429999999999997</v>
      </c>
      <c r="D26">
        <v>9.9000003020963209E+37</v>
      </c>
      <c r="E26">
        <v>1.31550002</v>
      </c>
      <c r="F26">
        <v>9.9000003020963209E+37</v>
      </c>
      <c r="G26">
        <v>1.48459995</v>
      </c>
      <c r="H26">
        <v>9.9000003020963209E+37</v>
      </c>
      <c r="J26" s="2">
        <f>TREND(Calibration!$A$2:$A$4,Calibration!$B$2:$B$4,C26)</f>
        <v>399.63417991707979</v>
      </c>
      <c r="K26" s="2">
        <f>TREND(Calibration!$A$2:$A$4,Calibration!$C$2:$C$4,E26)</f>
        <v>512.47142676614499</v>
      </c>
      <c r="L26" s="2">
        <f>TREND(Calibration!$A$2:$A$4,Calibration!$D$2:$D$4,G26)</f>
        <v>570.97848211182315</v>
      </c>
    </row>
    <row r="27" spans="1:12" x14ac:dyDescent="0.25">
      <c r="A27">
        <v>122867</v>
      </c>
      <c r="B27">
        <v>14.001000400000001</v>
      </c>
      <c r="C27">
        <v>0.61669998999999998</v>
      </c>
      <c r="D27">
        <v>9.9000003020963209E+37</v>
      </c>
      <c r="E27">
        <v>1.3770999900000001</v>
      </c>
      <c r="F27">
        <v>707.82501220999995</v>
      </c>
      <c r="G27">
        <v>1.4830000400000001</v>
      </c>
      <c r="H27">
        <v>1231.5080566399999</v>
      </c>
      <c r="J27" s="2">
        <f>TREND(Calibration!$A$2:$A$4,Calibration!$B$2:$B$4,C27)</f>
        <v>394.97255549879787</v>
      </c>
      <c r="K27" s="2">
        <f>TREND(Calibration!$A$2:$A$4,Calibration!$C$2:$C$4,E27)</f>
        <v>537.39388307598779</v>
      </c>
      <c r="L27" s="2">
        <f>TREND(Calibration!$A$2:$A$4,Calibration!$D$2:$D$4,G27)</f>
        <v>570.3189368785861</v>
      </c>
    </row>
    <row r="28" spans="1:12" x14ac:dyDescent="0.25">
      <c r="A28">
        <v>127868</v>
      </c>
      <c r="B28">
        <v>13.99400043</v>
      </c>
      <c r="C28">
        <v>0.61619997000000004</v>
      </c>
      <c r="D28">
        <v>1253.04296875</v>
      </c>
      <c r="E28">
        <v>1.4943000099999999</v>
      </c>
      <c r="F28">
        <v>615.49798583999996</v>
      </c>
      <c r="G28">
        <v>1.48029995</v>
      </c>
      <c r="H28">
        <v>9.9000003020963209E+37</v>
      </c>
      <c r="J28" s="2">
        <f>TREND(Calibration!$A$2:$A$4,Calibration!$B$2:$B$4,C28)</f>
        <v>394.66585781792259</v>
      </c>
      <c r="K28" s="2">
        <f>TREND(Calibration!$A$2:$A$4,Calibration!$C$2:$C$4,E28)</f>
        <v>584.8113149020536</v>
      </c>
      <c r="L28" s="2">
        <f>TREND(Calibration!$A$2:$A$4,Calibration!$D$2:$D$4,G28)</f>
        <v>569.20585458720018</v>
      </c>
    </row>
    <row r="29" spans="1:12" x14ac:dyDescent="0.25">
      <c r="A29">
        <v>132867</v>
      </c>
      <c r="B29">
        <v>13.99699974</v>
      </c>
      <c r="C29">
        <v>0.61240000000000006</v>
      </c>
      <c r="D29">
        <v>1324.0260009799999</v>
      </c>
      <c r="E29">
        <v>1.4835</v>
      </c>
      <c r="F29">
        <v>353.07199097</v>
      </c>
      <c r="G29">
        <v>1.47920001</v>
      </c>
      <c r="H29">
        <v>9.9000003020963209E+37</v>
      </c>
      <c r="J29" s="2">
        <f>TREND(Calibration!$A$2:$A$4,Calibration!$B$2:$B$4,C29)</f>
        <v>392.33506707676054</v>
      </c>
      <c r="K29" s="2">
        <f>TREND(Calibration!$A$2:$A$4,Calibration!$C$2:$C$4,E29)</f>
        <v>580.44178716736701</v>
      </c>
      <c r="L29" s="2">
        <f>TREND(Calibration!$A$2:$A$4,Calibration!$D$2:$D$4,G29)</f>
        <v>568.75241646640166</v>
      </c>
    </row>
    <row r="30" spans="1:12" x14ac:dyDescent="0.25">
      <c r="A30">
        <v>137868</v>
      </c>
      <c r="B30">
        <v>13.98400021</v>
      </c>
      <c r="C30">
        <v>0.61400001999999998</v>
      </c>
      <c r="D30">
        <v>997.28399658000001</v>
      </c>
      <c r="E30">
        <v>1.49650002</v>
      </c>
      <c r="F30">
        <v>456.73999022999999</v>
      </c>
      <c r="G30">
        <v>1.47860003</v>
      </c>
      <c r="H30">
        <v>9.9000003020963209E+37</v>
      </c>
      <c r="J30" s="2">
        <f>TREND(Calibration!$A$2:$A$4,Calibration!$B$2:$B$4,C30)</f>
        <v>393.31647266724519</v>
      </c>
      <c r="K30" s="2">
        <f>TREND(Calibration!$A$2:$A$4,Calibration!$C$2:$C$4,E30)</f>
        <v>585.70140710674491</v>
      </c>
      <c r="L30" s="2">
        <f>TREND(Calibration!$A$2:$A$4,Calibration!$D$2:$D$4,G30)</f>
        <v>568.50508133565199</v>
      </c>
    </row>
    <row r="31" spans="1:12" x14ac:dyDescent="0.25">
      <c r="A31">
        <v>142868</v>
      </c>
      <c r="B31">
        <v>13.980999949999999</v>
      </c>
      <c r="C31">
        <v>0.60919999999999996</v>
      </c>
      <c r="D31">
        <v>670.14099121000004</v>
      </c>
      <c r="E31">
        <v>1.4505000100000001</v>
      </c>
      <c r="F31">
        <v>1278.66699219</v>
      </c>
      <c r="G31">
        <v>1.4818999799999999</v>
      </c>
      <c r="H31">
        <v>9.9000003020963209E+37</v>
      </c>
      <c r="J31" s="2">
        <f>TREND(Calibration!$A$2:$A$4,Calibration!$B$2:$B$4,C31)</f>
        <v>390.37228043062424</v>
      </c>
      <c r="K31" s="2">
        <f>TREND(Calibration!$A$2:$A$4,Calibration!$C$2:$C$4,E31)</f>
        <v>567.09046883068197</v>
      </c>
      <c r="L31" s="2">
        <f>TREND(Calibration!$A$2:$A$4,Calibration!$D$2:$D$4,G31)</f>
        <v>569.86544928911235</v>
      </c>
    </row>
    <row r="32" spans="1:12" x14ac:dyDescent="0.25">
      <c r="A32">
        <v>147867</v>
      </c>
      <c r="B32">
        <v>13.92700005</v>
      </c>
      <c r="C32">
        <v>0.61669998999999998</v>
      </c>
      <c r="D32">
        <v>501.07400512999999</v>
      </c>
      <c r="E32">
        <v>1.4198000399999999</v>
      </c>
      <c r="F32">
        <v>9.9000003020963209E+37</v>
      </c>
      <c r="G32">
        <v>1.4808000299999999</v>
      </c>
      <c r="H32">
        <v>9.9000003020963209E+37</v>
      </c>
      <c r="J32" s="2">
        <f>TREND(Calibration!$A$2:$A$4,Calibration!$B$2:$B$4,C32)</f>
        <v>394.97255549879787</v>
      </c>
      <c r="K32" s="2">
        <f>TREND(Calibration!$A$2:$A$4,Calibration!$C$2:$C$4,E32)</f>
        <v>554.66970529721777</v>
      </c>
      <c r="L32" s="2">
        <f>TREND(Calibration!$A$2:$A$4,Calibration!$D$2:$D$4,G32)</f>
        <v>569.41200704592427</v>
      </c>
    </row>
    <row r="33" spans="1:12" x14ac:dyDescent="0.25">
      <c r="A33">
        <v>152867</v>
      </c>
      <c r="B33">
        <v>13.84000015</v>
      </c>
      <c r="C33">
        <v>0.61729997000000003</v>
      </c>
      <c r="D33">
        <v>1212.1779785199999</v>
      </c>
      <c r="E33">
        <v>1.4839999699999999</v>
      </c>
      <c r="F33">
        <v>9.9000003020963209E+37</v>
      </c>
      <c r="G33">
        <v>1.4839999699999999</v>
      </c>
      <c r="H33">
        <v>9.9000003020963209E+37</v>
      </c>
      <c r="J33" s="2">
        <f>TREND(Calibration!$A$2:$A$4,Calibration!$B$2:$B$4,C33)</f>
        <v>395.3405657275319</v>
      </c>
      <c r="K33" s="2">
        <f>TREND(Calibration!$A$2:$A$4,Calibration!$C$2:$C$4,E33)</f>
        <v>580.64406779317301</v>
      </c>
      <c r="L33" s="2">
        <f>TREND(Calibration!$A$2:$A$4,Calibration!$D$2:$D$4,G33)</f>
        <v>570.73114698107349</v>
      </c>
    </row>
    <row r="34" spans="1:12" x14ac:dyDescent="0.25">
      <c r="A34">
        <v>157868</v>
      </c>
      <c r="B34">
        <v>13.71199989</v>
      </c>
      <c r="C34">
        <v>0.62</v>
      </c>
      <c r="D34">
        <v>9.9000003020963209E+37</v>
      </c>
      <c r="E34">
        <v>1.7638000199999999</v>
      </c>
      <c r="F34">
        <v>1205.3669433600001</v>
      </c>
      <c r="G34">
        <v>1.4835</v>
      </c>
      <c r="H34">
        <v>9.9000003020963209E+37</v>
      </c>
      <c r="J34" s="2">
        <f>TREND(Calibration!$A$2:$A$4,Calibration!$B$2:$B$4,C34)</f>
        <v>396.99668536133419</v>
      </c>
      <c r="K34" s="2">
        <f>TREND(Calibration!$A$2:$A$4,Calibration!$C$2:$C$4,E34)</f>
        <v>693.84711840532145</v>
      </c>
      <c r="L34" s="2">
        <f>TREND(Calibration!$A$2:$A$4,Calibration!$D$2:$D$4,G34)</f>
        <v>570.52503986863508</v>
      </c>
    </row>
    <row r="35" spans="1:12" x14ac:dyDescent="0.25">
      <c r="A35">
        <v>162868</v>
      </c>
      <c r="B35">
        <v>13.68599987</v>
      </c>
      <c r="C35">
        <v>0.61940002000000005</v>
      </c>
      <c r="D35">
        <v>670.28198241999996</v>
      </c>
      <c r="E35">
        <v>1.72539997</v>
      </c>
      <c r="F35">
        <v>9.9000003020963209E+37</v>
      </c>
      <c r="G35">
        <v>1.48730004</v>
      </c>
      <c r="H35">
        <v>9.9000003020963209E+37</v>
      </c>
      <c r="J35" s="2">
        <f>TREND(Calibration!$A$2:$A$4,Calibration!$B$2:$B$4,C35)</f>
        <v>396.62867513260022</v>
      </c>
      <c r="K35" s="2">
        <f>TREND(Calibration!$A$2:$A$4,Calibration!$C$2:$C$4,E35)</f>
        <v>678.3110139490891</v>
      </c>
      <c r="L35" s="2">
        <f>TREND(Calibration!$A$2:$A$4,Calibration!$D$2:$D$4,G35)</f>
        <v>572.09156440320908</v>
      </c>
    </row>
    <row r="36" spans="1:12" x14ac:dyDescent="0.25">
      <c r="A36">
        <v>167868</v>
      </c>
      <c r="B36">
        <v>13.68299961</v>
      </c>
      <c r="C36">
        <v>0.62209999999999999</v>
      </c>
      <c r="D36">
        <v>769.48602295000001</v>
      </c>
      <c r="E36">
        <v>1.6967999899999999</v>
      </c>
      <c r="F36">
        <v>9.9000003020963209E+37</v>
      </c>
      <c r="G36">
        <v>1.4861999800000001</v>
      </c>
      <c r="H36">
        <v>9.9000003020963209E+37</v>
      </c>
      <c r="J36" s="2">
        <f>TREND(Calibration!$A$2:$A$4,Calibration!$B$2:$B$4,C36)</f>
        <v>398.28476409786111</v>
      </c>
      <c r="K36" s="2">
        <f>TREND(Calibration!$A$2:$A$4,Calibration!$C$2:$C$4,E36)</f>
        <v>666.73987597593134</v>
      </c>
      <c r="L36" s="2">
        <f>TREND(Calibration!$A$2:$A$4,Calibration!$D$2:$D$4,G36)</f>
        <v>571.63807681373544</v>
      </c>
    </row>
    <row r="37" spans="1:12" x14ac:dyDescent="0.25">
      <c r="A37">
        <v>172869</v>
      </c>
      <c r="B37">
        <v>13.708999629999999</v>
      </c>
      <c r="C37">
        <v>0.62269998000000004</v>
      </c>
      <c r="D37">
        <v>953.85400390999996</v>
      </c>
      <c r="E37">
        <v>1.63250005</v>
      </c>
      <c r="F37">
        <v>9.9000003020963209E+37</v>
      </c>
      <c r="G37">
        <v>1.47860003</v>
      </c>
      <c r="H37">
        <v>9.9000003020963209E+37</v>
      </c>
      <c r="J37" s="2">
        <f>TREND(Calibration!$A$2:$A$4,Calibration!$B$2:$B$4,C37)</f>
        <v>398.65277432659514</v>
      </c>
      <c r="K37" s="2">
        <f>TREND(Calibration!$A$2:$A$4,Calibration!$C$2:$C$4,E37)</f>
        <v>640.72505088144658</v>
      </c>
      <c r="L37" s="2">
        <f>TREND(Calibration!$A$2:$A$4,Calibration!$D$2:$D$4,G37)</f>
        <v>568.50508133565199</v>
      </c>
    </row>
    <row r="38" spans="1:12" x14ac:dyDescent="0.25">
      <c r="A38">
        <v>177869</v>
      </c>
      <c r="B38">
        <v>13.788999560000001</v>
      </c>
      <c r="C38">
        <v>0.62540001000000001</v>
      </c>
      <c r="D38">
        <v>658.39202881000006</v>
      </c>
      <c r="E38">
        <v>1.57749999</v>
      </c>
      <c r="F38">
        <v>1196.4959716799999</v>
      </c>
      <c r="G38">
        <v>1.4830000400000001</v>
      </c>
      <c r="H38">
        <v>9.9000003020963209E+37</v>
      </c>
      <c r="J38" s="2">
        <f>TREND(Calibration!$A$2:$A$4,Calibration!$B$2:$B$4,C38)</f>
        <v>400.30889396039743</v>
      </c>
      <c r="K38" s="2">
        <f>TREND(Calibration!$A$2:$A$4,Calibration!$C$2:$C$4,E38)</f>
        <v>618.47282263541445</v>
      </c>
      <c r="L38" s="2">
        <f>TREND(Calibration!$A$2:$A$4,Calibration!$D$2:$D$4,G38)</f>
        <v>570.3189368785861</v>
      </c>
    </row>
    <row r="39" spans="1:12" x14ac:dyDescent="0.25">
      <c r="A39">
        <v>182868</v>
      </c>
      <c r="B39">
        <v>13.82800007</v>
      </c>
      <c r="C39">
        <v>0.63080000999999997</v>
      </c>
      <c r="D39">
        <v>1044.6710205100001</v>
      </c>
      <c r="E39">
        <v>1.5829000499999999</v>
      </c>
      <c r="F39">
        <v>1002.45697021</v>
      </c>
      <c r="G39">
        <v>1.47969997</v>
      </c>
      <c r="H39">
        <v>9.9000003020963209E+37</v>
      </c>
      <c r="J39" s="2">
        <f>TREND(Calibration!$A$2:$A$4,Calibration!$B$2:$B$4,C39)</f>
        <v>403.62109642575234</v>
      </c>
      <c r="K39" s="2">
        <f>TREND(Calibration!$A$2:$A$4,Calibration!$C$2:$C$4,E39)</f>
        <v>620.65760875496164</v>
      </c>
      <c r="L39" s="2">
        <f>TREND(Calibration!$A$2:$A$4,Calibration!$D$2:$D$4,G39)</f>
        <v>568.95851945645063</v>
      </c>
    </row>
    <row r="40" spans="1:12" x14ac:dyDescent="0.25">
      <c r="A40">
        <v>187869</v>
      </c>
      <c r="B40">
        <v>13.82299995</v>
      </c>
      <c r="C40">
        <v>0.63400000000000001</v>
      </c>
      <c r="D40">
        <v>9.9000003020963209E+37</v>
      </c>
      <c r="E40">
        <v>1.5964000199999999</v>
      </c>
      <c r="F40">
        <v>408.31298828000001</v>
      </c>
      <c r="G40">
        <v>1.4780999399999999</v>
      </c>
      <c r="H40">
        <v>9.9000003020963209E+37</v>
      </c>
      <c r="J40" s="2">
        <f>TREND(Calibration!$A$2:$A$4,Calibration!$B$2:$B$4,C40)</f>
        <v>405.58387693818037</v>
      </c>
      <c r="K40" s="2">
        <f>TREND(Calibration!$A$2:$A$4,Calibration!$C$2:$C$4,E40)</f>
        <v>626.11950122843507</v>
      </c>
      <c r="L40" s="2">
        <f>TREND(Calibration!$A$2:$A$4,Calibration!$D$2:$D$4,G40)</f>
        <v>568.29892475453835</v>
      </c>
    </row>
    <row r="41" spans="1:12" x14ac:dyDescent="0.25">
      <c r="A41">
        <v>192869</v>
      </c>
      <c r="B41">
        <v>13.786000250000001</v>
      </c>
      <c r="C41">
        <v>0.63620001000000004</v>
      </c>
      <c r="D41">
        <v>1221.7290039100001</v>
      </c>
      <c r="E41">
        <v>1.5942000199999999</v>
      </c>
      <c r="F41">
        <v>615.47998046999999</v>
      </c>
      <c r="G41">
        <v>1.4770000000000001</v>
      </c>
      <c r="H41">
        <v>9.9000003020963209E+37</v>
      </c>
      <c r="J41" s="2">
        <f>TREND(Calibration!$A$2:$A$4,Calibration!$B$2:$B$4,C41)</f>
        <v>406.93329889110737</v>
      </c>
      <c r="K41" s="2">
        <f>TREND(Calibration!$A$2:$A$4,Calibration!$C$2:$C$4,E41)</f>
        <v>625.2294130695991</v>
      </c>
      <c r="L41" s="2">
        <f>TREND(Calibration!$A$2:$A$4,Calibration!$D$2:$D$4,G41)</f>
        <v>567.84548663373982</v>
      </c>
    </row>
    <row r="42" spans="1:12" x14ac:dyDescent="0.25">
      <c r="A42">
        <v>197869</v>
      </c>
      <c r="B42">
        <v>13.756999970000001</v>
      </c>
      <c r="C42">
        <v>0.63990002999999995</v>
      </c>
      <c r="D42">
        <v>902.39501953000001</v>
      </c>
      <c r="E42">
        <v>1.6184999900000001</v>
      </c>
      <c r="F42">
        <v>1239.79199219</v>
      </c>
      <c r="G42">
        <v>1.47539997</v>
      </c>
      <c r="H42">
        <v>9.9000003020963209E+37</v>
      </c>
      <c r="J42" s="2">
        <f>TREND(Calibration!$A$2:$A$4,Calibration!$B$2:$B$4,C42)</f>
        <v>409.2027832181189</v>
      </c>
      <c r="K42" s="2">
        <f>TREND(Calibration!$A$2:$A$4,Calibration!$C$2:$C$4,E42)</f>
        <v>635.06082923190399</v>
      </c>
      <c r="L42" s="2">
        <f>TREND(Calibration!$A$2:$A$4,Calibration!$D$2:$D$4,G42)</f>
        <v>567.18589193182765</v>
      </c>
    </row>
    <row r="43" spans="1:12" x14ac:dyDescent="0.25">
      <c r="A43">
        <v>202868</v>
      </c>
      <c r="B43">
        <v>13.755000109999999</v>
      </c>
      <c r="C43">
        <v>0.64319998</v>
      </c>
      <c r="D43">
        <v>932.59497069999998</v>
      </c>
      <c r="E43">
        <v>1.59200001</v>
      </c>
      <c r="F43">
        <v>1246.8840332</v>
      </c>
      <c r="G43">
        <v>1.4722000399999999</v>
      </c>
      <c r="H43">
        <v>9.9000003020963209E+37</v>
      </c>
      <c r="J43" s="2">
        <f>TREND(Calibration!$A$2:$A$4,Calibration!$B$2:$B$4,C43)</f>
        <v>411.2268762784056</v>
      </c>
      <c r="K43" s="2">
        <f>TREND(Calibration!$A$2:$A$4,Calibration!$C$2:$C$4,E43)</f>
        <v>624.3393208649079</v>
      </c>
      <c r="L43" s="2">
        <f>TREND(Calibration!$A$2:$A$4,Calibration!$D$2:$D$4,G43)</f>
        <v>565.86675611906787</v>
      </c>
    </row>
    <row r="44" spans="1:12" x14ac:dyDescent="0.25">
      <c r="A44">
        <v>207868</v>
      </c>
      <c r="B44">
        <v>13.739999770000001</v>
      </c>
      <c r="C44">
        <v>0.65020001000000005</v>
      </c>
      <c r="D44">
        <v>861.08300781000003</v>
      </c>
      <c r="E44">
        <v>1.61530006</v>
      </c>
      <c r="F44">
        <v>9.9000003020963209E+37</v>
      </c>
      <c r="G44">
        <v>1.4726999999999999</v>
      </c>
      <c r="H44">
        <v>9.9000003020963209E+37</v>
      </c>
      <c r="J44" s="2">
        <f>TREND(Calibration!$A$2:$A$4,Calibration!$B$2:$B$4,C44)</f>
        <v>415.52049046795355</v>
      </c>
      <c r="K44" s="2">
        <f>TREND(Calibration!$A$2:$A$4,Calibration!$C$2:$C$4,E44)</f>
        <v>633.76618386731116</v>
      </c>
      <c r="L44" s="2">
        <f>TREND(Calibration!$A$2:$A$4,Calibration!$D$2:$D$4,G44)</f>
        <v>566.07285910911685</v>
      </c>
    </row>
    <row r="45" spans="1:12" x14ac:dyDescent="0.25">
      <c r="A45">
        <v>212869</v>
      </c>
      <c r="B45">
        <v>13.696999549999999</v>
      </c>
      <c r="C45">
        <v>0.65130001000000004</v>
      </c>
      <c r="D45">
        <v>9.9000003020963209E+37</v>
      </c>
      <c r="E45">
        <v>1.63469994</v>
      </c>
      <c r="F45">
        <v>1202.8859863299999</v>
      </c>
      <c r="G45">
        <v>1.4726999999999999</v>
      </c>
      <c r="H45">
        <v>9.9000003020963209E+37</v>
      </c>
      <c r="J45" s="2">
        <f>TREND(Calibration!$A$2:$A$4,Calibration!$B$2:$B$4,C45)</f>
        <v>416.19519837756286</v>
      </c>
      <c r="K45" s="2">
        <f>TREND(Calibration!$A$2:$A$4,Calibration!$C$2:$C$4,E45)</f>
        <v>641.61509453587462</v>
      </c>
      <c r="L45" s="2">
        <f>TREND(Calibration!$A$2:$A$4,Calibration!$D$2:$D$4,G45)</f>
        <v>566.07285910911685</v>
      </c>
    </row>
    <row r="46" spans="1:12" x14ac:dyDescent="0.25">
      <c r="A46">
        <v>217869</v>
      </c>
      <c r="B46">
        <v>13.68900013</v>
      </c>
      <c r="C46">
        <v>0.64969999</v>
      </c>
      <c r="D46">
        <v>9.9000003020963209E+37</v>
      </c>
      <c r="E46">
        <v>1.59800005</v>
      </c>
      <c r="F46">
        <v>489.81600952000002</v>
      </c>
      <c r="G46">
        <v>1.47430003</v>
      </c>
      <c r="H46">
        <v>9.9000003020963209E+37</v>
      </c>
      <c r="J46" s="2">
        <f>TREND(Calibration!$A$2:$A$4,Calibration!$B$2:$B$4,C46)</f>
        <v>415.21379278707821</v>
      </c>
      <c r="K46" s="2">
        <f>TREND(Calibration!$A$2:$A$4,Calibration!$C$2:$C$4,E46)</f>
        <v>626.76685020879074</v>
      </c>
      <c r="L46" s="2">
        <f>TREND(Calibration!$A$2:$A$4,Calibration!$D$2:$D$4,G46)</f>
        <v>566.73245381102902</v>
      </c>
    </row>
    <row r="47" spans="1:12" x14ac:dyDescent="0.25">
      <c r="A47">
        <v>222870</v>
      </c>
      <c r="B47">
        <v>13.652999879999999</v>
      </c>
      <c r="C47">
        <v>0.65069997000000002</v>
      </c>
      <c r="D47">
        <v>9.9000003020963209E+37</v>
      </c>
      <c r="E47">
        <v>1.58449996</v>
      </c>
      <c r="F47">
        <v>392.94799805000002</v>
      </c>
      <c r="G47">
        <v>1.47539997</v>
      </c>
      <c r="H47">
        <v>9.9000003020963209E+37</v>
      </c>
      <c r="J47" s="2">
        <f>TREND(Calibration!$A$2:$A$4,Calibration!$B$2:$B$4,C47)</f>
        <v>415.82715134657923</v>
      </c>
      <c r="K47" s="2">
        <f>TREND(Calibration!$A$2:$A$4,Calibration!$C$2:$C$4,E47)</f>
        <v>621.30490918505416</v>
      </c>
      <c r="L47" s="2">
        <f>TREND(Calibration!$A$2:$A$4,Calibration!$D$2:$D$4,G47)</f>
        <v>567.18589193182765</v>
      </c>
    </row>
    <row r="48" spans="1:12" x14ac:dyDescent="0.25">
      <c r="A48">
        <v>227869</v>
      </c>
      <c r="B48">
        <v>13.652999879999999</v>
      </c>
      <c r="C48">
        <v>0.64800000000000002</v>
      </c>
      <c r="D48">
        <v>1249.7800293</v>
      </c>
      <c r="E48">
        <v>1.4780999399999999</v>
      </c>
      <c r="F48">
        <v>460.58999634000003</v>
      </c>
      <c r="G48">
        <v>1.4770000000000001</v>
      </c>
      <c r="H48">
        <v>9.9000003020963209E+37</v>
      </c>
      <c r="J48" s="2">
        <f>TREND(Calibration!$A$2:$A$4,Calibration!$B$2:$B$4,C48)</f>
        <v>414.17106851502655</v>
      </c>
      <c r="K48" s="2">
        <f>TREND(Calibration!$A$2:$A$4,Calibration!$C$2:$C$4,E48)</f>
        <v>578.2570010478197</v>
      </c>
      <c r="L48" s="2">
        <f>TREND(Calibration!$A$2:$A$4,Calibration!$D$2:$D$4,G48)</f>
        <v>567.84548663373982</v>
      </c>
    </row>
    <row r="49" spans="1:12" x14ac:dyDescent="0.25">
      <c r="A49">
        <v>232870</v>
      </c>
      <c r="B49">
        <v>13.623999599999999</v>
      </c>
      <c r="C49">
        <v>0.65289998000000005</v>
      </c>
      <c r="D49">
        <v>679.78198241999996</v>
      </c>
      <c r="E49">
        <v>1.58179998</v>
      </c>
      <c r="F49">
        <v>1043.8680419899999</v>
      </c>
      <c r="G49">
        <v>1.47920001</v>
      </c>
      <c r="H49">
        <v>9.9000003020963209E+37</v>
      </c>
      <c r="J49" s="2">
        <f>TREND(Calibration!$A$2:$A$4,Calibration!$B$2:$B$4,C49)</f>
        <v>417.17657329950623</v>
      </c>
      <c r="K49" s="2">
        <f>TREND(Calibration!$A$2:$A$4,Calibration!$C$2:$C$4,E49)</f>
        <v>620.21253635455685</v>
      </c>
      <c r="L49" s="2">
        <f>TREND(Calibration!$A$2:$A$4,Calibration!$D$2:$D$4,G49)</f>
        <v>568.75241646640166</v>
      </c>
    </row>
    <row r="50" spans="1:12" x14ac:dyDescent="0.25">
      <c r="A50">
        <v>237870</v>
      </c>
      <c r="B50">
        <v>13.59500027</v>
      </c>
      <c r="C50">
        <v>0.65829998000000001</v>
      </c>
      <c r="D50">
        <v>1254.45996094</v>
      </c>
      <c r="E50">
        <v>1.5212999599999999</v>
      </c>
      <c r="F50">
        <v>9.9000003020963209E+37</v>
      </c>
      <c r="G50">
        <v>1.4813000000000001</v>
      </c>
      <c r="H50">
        <v>9.9000003020963209E+37</v>
      </c>
      <c r="J50" s="2">
        <f>TREND(Calibration!$A$2:$A$4,Calibration!$B$2:$B$4,C50)</f>
        <v>420.48877576486115</v>
      </c>
      <c r="K50" s="2">
        <f>TREND(Calibration!$A$2:$A$4,Calibration!$C$2:$C$4,E50)</f>
        <v>595.73510389485568</v>
      </c>
      <c r="L50" s="2">
        <f>TREND(Calibration!$A$2:$A$4,Calibration!$D$2:$D$4,G50)</f>
        <v>569.6181141583628</v>
      </c>
    </row>
    <row r="51" spans="1:12" x14ac:dyDescent="0.25">
      <c r="A51">
        <v>242869</v>
      </c>
      <c r="B51">
        <v>13.52000046</v>
      </c>
      <c r="C51">
        <v>0.66049999000000004</v>
      </c>
      <c r="D51">
        <v>829.79199218999997</v>
      </c>
      <c r="E51">
        <v>1.5699000400000001</v>
      </c>
      <c r="F51">
        <v>9.9000003020963209E+37</v>
      </c>
      <c r="G51">
        <v>1.4839999699999999</v>
      </c>
      <c r="H51">
        <v>9.9000003020963209E+37</v>
      </c>
      <c r="J51" s="2">
        <f>TREND(Calibration!$A$2:$A$4,Calibration!$B$2:$B$4,C51)</f>
        <v>421.83819771778815</v>
      </c>
      <c r="K51" s="2">
        <f>TREND(Calibration!$A$2:$A$4,Calibration!$C$2:$C$4,E51)</f>
        <v>615.39799286143909</v>
      </c>
      <c r="L51" s="2">
        <f>TREND(Calibration!$A$2:$A$4,Calibration!$D$2:$D$4,G51)</f>
        <v>570.73114698107349</v>
      </c>
    </row>
    <row r="52" spans="1:12" x14ac:dyDescent="0.25">
      <c r="A52">
        <v>247870</v>
      </c>
      <c r="B52">
        <v>13.477999690000001</v>
      </c>
      <c r="C52">
        <v>0.66100000999999997</v>
      </c>
      <c r="D52">
        <v>994.45001220999995</v>
      </c>
      <c r="E52">
        <v>1.7443000099999999</v>
      </c>
      <c r="F52">
        <v>9.9000003020963209E+37</v>
      </c>
      <c r="G52">
        <v>1.4813000000000001</v>
      </c>
      <c r="H52">
        <v>9.9000003020963209E+37</v>
      </c>
      <c r="J52" s="2">
        <f>TREND(Calibration!$A$2:$A$4,Calibration!$B$2:$B$4,C52)</f>
        <v>422.14489539866344</v>
      </c>
      <c r="K52" s="2">
        <f>TREND(Calibration!$A$2:$A$4,Calibration!$C$2:$C$4,E52)</f>
        <v>685.95769658796507</v>
      </c>
      <c r="L52" s="2">
        <f>TREND(Calibration!$A$2:$A$4,Calibration!$D$2:$D$4,G52)</f>
        <v>569.6181141583628</v>
      </c>
    </row>
    <row r="53" spans="1:12" x14ac:dyDescent="0.25">
      <c r="A53">
        <v>252869</v>
      </c>
      <c r="B53">
        <v>13.402999879999999</v>
      </c>
      <c r="C53">
        <v>0.66479999000000001</v>
      </c>
      <c r="D53">
        <v>1135.8669433600001</v>
      </c>
      <c r="E53">
        <v>1.7135000199999999</v>
      </c>
      <c r="F53">
        <v>9.9000003020963209E+37</v>
      </c>
      <c r="G53">
        <v>1.4737999399999999</v>
      </c>
      <c r="H53">
        <v>9.9000003020963209E+37</v>
      </c>
      <c r="J53" s="2">
        <f>TREND(Calibration!$A$2:$A$4,Calibration!$B$2:$B$4,C53)</f>
        <v>424.4756922735337</v>
      </c>
      <c r="K53" s="2">
        <f>TREND(Calibration!$A$2:$A$4,Calibration!$C$2:$C$4,E53)</f>
        <v>673.496466410116</v>
      </c>
      <c r="L53" s="2">
        <f>TREND(Calibration!$A$2:$A$4,Calibration!$D$2:$D$4,G53)</f>
        <v>566.52629722991537</v>
      </c>
    </row>
    <row r="54" spans="1:12" x14ac:dyDescent="0.25">
      <c r="A54">
        <v>257869</v>
      </c>
      <c r="B54">
        <v>13.32900047</v>
      </c>
      <c r="C54">
        <v>0.65880000999999999</v>
      </c>
      <c r="D54">
        <v>9.9000003020963209E+37</v>
      </c>
      <c r="E54">
        <v>1.68490005</v>
      </c>
      <c r="F54">
        <v>9.9000003020963209E+37</v>
      </c>
      <c r="G54">
        <v>1.47430003</v>
      </c>
      <c r="H54">
        <v>9.9000003020963209E+37</v>
      </c>
      <c r="J54" s="2">
        <f>TREND(Calibration!$A$2:$A$4,Calibration!$B$2:$B$4,C54)</f>
        <v>420.79547957944476</v>
      </c>
      <c r="K54" s="2">
        <f>TREND(Calibration!$A$2:$A$4,Calibration!$C$2:$C$4,E54)</f>
        <v>661.92533248281359</v>
      </c>
      <c r="L54" s="2">
        <f>TREND(Calibration!$A$2:$A$4,Calibration!$D$2:$D$4,G54)</f>
        <v>566.73245381102902</v>
      </c>
    </row>
    <row r="55" spans="1:12" x14ac:dyDescent="0.25">
      <c r="A55">
        <v>262870</v>
      </c>
      <c r="B55">
        <v>13.23200035</v>
      </c>
      <c r="C55">
        <v>0.65069997000000002</v>
      </c>
      <c r="D55">
        <v>9.9000003020963209E+37</v>
      </c>
      <c r="E55">
        <v>1.77349997</v>
      </c>
      <c r="F55">
        <v>1081.4649658200001</v>
      </c>
      <c r="G55">
        <v>1.4737999399999999</v>
      </c>
      <c r="H55">
        <v>9.9000003020963209E+37</v>
      </c>
      <c r="J55" s="2">
        <f>TREND(Calibration!$A$2:$A$4,Calibration!$B$2:$B$4,C55)</f>
        <v>415.82715134657923</v>
      </c>
      <c r="K55" s="2">
        <f>TREND(Calibration!$A$2:$A$4,Calibration!$C$2:$C$4,E55)</f>
        <v>697.77157778545848</v>
      </c>
      <c r="L55" s="2">
        <f>TREND(Calibration!$A$2:$A$4,Calibration!$D$2:$D$4,G55)</f>
        <v>566.52629722991537</v>
      </c>
    </row>
    <row r="56" spans="1:12" x14ac:dyDescent="0.25">
      <c r="A56">
        <v>267870</v>
      </c>
      <c r="B56">
        <v>13.17300034</v>
      </c>
      <c r="C56">
        <v>0.65719998000000002</v>
      </c>
      <c r="D56">
        <v>9.9000003020963209E+37</v>
      </c>
      <c r="E56">
        <v>1.8113000399999999</v>
      </c>
      <c r="F56">
        <v>775.78100586000005</v>
      </c>
      <c r="G56">
        <v>1.4726999999999999</v>
      </c>
      <c r="H56">
        <v>9.9000003020963209E+37</v>
      </c>
      <c r="J56" s="2">
        <f>TREND(Calibration!$A$2:$A$4,Calibration!$B$2:$B$4,C56)</f>
        <v>419.81406785525184</v>
      </c>
      <c r="K56" s="2">
        <f>TREND(Calibration!$A$2:$A$4,Calibration!$C$2:$C$4,E56)</f>
        <v>713.06493901735519</v>
      </c>
      <c r="L56" s="2">
        <f>TREND(Calibration!$A$2:$A$4,Calibration!$D$2:$D$4,G56)</f>
        <v>566.07285910911685</v>
      </c>
    </row>
    <row r="57" spans="1:12" x14ac:dyDescent="0.25">
      <c r="A57">
        <v>272869</v>
      </c>
      <c r="B57">
        <v>13.13700008</v>
      </c>
      <c r="C57">
        <v>0.65130001000000004</v>
      </c>
      <c r="D57">
        <v>1366.22302246</v>
      </c>
      <c r="E57">
        <v>1.7724000200000001</v>
      </c>
      <c r="F57">
        <v>812.98101807</v>
      </c>
      <c r="G57">
        <v>1.4731999600000001</v>
      </c>
      <c r="H57">
        <v>9.9000003020963209E+37</v>
      </c>
      <c r="J57" s="2">
        <f>TREND(Calibration!$A$2:$A$4,Calibration!$B$2:$B$4,C57)</f>
        <v>416.19519837756286</v>
      </c>
      <c r="K57" s="2">
        <f>TREND(Calibration!$A$2:$A$4,Calibration!$C$2:$C$4,E57)</f>
        <v>697.32655393531684</v>
      </c>
      <c r="L57" s="2">
        <f>TREND(Calibration!$A$2:$A$4,Calibration!$D$2:$D$4,G57)</f>
        <v>566.27896209916582</v>
      </c>
    </row>
    <row r="58" spans="1:12" x14ac:dyDescent="0.25">
      <c r="A58">
        <v>277870</v>
      </c>
      <c r="B58">
        <v>13.123999599999999</v>
      </c>
      <c r="C58">
        <v>0.64529996999999995</v>
      </c>
      <c r="D58">
        <v>9.9000003020963209E+37</v>
      </c>
      <c r="E58">
        <v>1.7275999799999999</v>
      </c>
      <c r="F58">
        <v>360.83200073</v>
      </c>
      <c r="G58">
        <v>1.4759000499999999</v>
      </c>
      <c r="H58">
        <v>9.9000003020963209E+37</v>
      </c>
      <c r="J58" s="2">
        <f>TREND(Calibration!$A$2:$A$4,Calibration!$B$2:$B$4,C58)</f>
        <v>412.51494888122426</v>
      </c>
      <c r="K58" s="2">
        <f>TREND(Calibration!$A$2:$A$4,Calibration!$C$2:$C$4,E58)</f>
        <v>679.20110615378042</v>
      </c>
      <c r="L58" s="2">
        <f>TREND(Calibration!$A$2:$A$4,Calibration!$D$2:$D$4,G58)</f>
        <v>567.39204439055163</v>
      </c>
    </row>
    <row r="59" spans="1:12" x14ac:dyDescent="0.25">
      <c r="A59">
        <v>282869</v>
      </c>
      <c r="B59">
        <v>13.1079998</v>
      </c>
      <c r="C59">
        <v>0.63450002999999999</v>
      </c>
      <c r="D59">
        <v>1194.32995605</v>
      </c>
      <c r="E59">
        <v>1.70220006</v>
      </c>
      <c r="F59">
        <v>861.24401854999996</v>
      </c>
      <c r="G59">
        <v>1.4770000000000001</v>
      </c>
      <c r="H59">
        <v>9.9000003020963209E+37</v>
      </c>
      <c r="J59" s="2">
        <f>TREND(Calibration!$A$2:$A$4,Calibration!$B$2:$B$4,C59)</f>
        <v>405.89058075276398</v>
      </c>
      <c r="K59" s="2">
        <f>TREND(Calibration!$A$2:$A$4,Calibration!$C$2:$C$4,E59)</f>
        <v>668.924666141334</v>
      </c>
      <c r="L59" s="2">
        <f>TREND(Calibration!$A$2:$A$4,Calibration!$D$2:$D$4,G59)</f>
        <v>567.84548663373982</v>
      </c>
    </row>
    <row r="60" spans="1:12" x14ac:dyDescent="0.25">
      <c r="A60">
        <v>287870</v>
      </c>
      <c r="B60">
        <v>13.088999749999999</v>
      </c>
      <c r="C60">
        <v>0.63889998000000003</v>
      </c>
      <c r="D60">
        <v>1244.16503906</v>
      </c>
      <c r="E60">
        <v>1.7367999599999999</v>
      </c>
      <c r="F60">
        <v>753.39898682</v>
      </c>
      <c r="G60">
        <v>1.4780999399999999</v>
      </c>
      <c r="H60">
        <v>9.9000003020963209E+37</v>
      </c>
      <c r="J60" s="2">
        <f>TREND(Calibration!$A$2:$A$4,Calibration!$B$2:$B$4,C60)</f>
        <v>408.58938172265999</v>
      </c>
      <c r="K60" s="2">
        <f>TREND(Calibration!$A$2:$A$4,Calibration!$C$2:$C$4,E60)</f>
        <v>682.92328490811144</v>
      </c>
      <c r="L60" s="2">
        <f>TREND(Calibration!$A$2:$A$4,Calibration!$D$2:$D$4,G60)</f>
        <v>568.29892475453835</v>
      </c>
    </row>
    <row r="61" spans="1:12" x14ac:dyDescent="0.25">
      <c r="A61">
        <v>292870</v>
      </c>
      <c r="B61">
        <v>13.06299973</v>
      </c>
      <c r="C61">
        <v>0.63779998000000004</v>
      </c>
      <c r="D61">
        <v>9.9000003020963209E+37</v>
      </c>
      <c r="E61">
        <v>1.70169997</v>
      </c>
      <c r="F61">
        <v>732.45300293000003</v>
      </c>
      <c r="G61">
        <v>1.47860003</v>
      </c>
      <c r="H61">
        <v>9.9000003020963209E+37</v>
      </c>
      <c r="J61" s="2">
        <f>TREND(Calibration!$A$2:$A$4,Calibration!$B$2:$B$4,C61)</f>
        <v>407.91467381305068</v>
      </c>
      <c r="K61" s="2">
        <f>TREND(Calibration!$A$2:$A$4,Calibration!$C$2:$C$4,E61)</f>
        <v>668.72233696526473</v>
      </c>
      <c r="L61" s="2">
        <f>TREND(Calibration!$A$2:$A$4,Calibration!$D$2:$D$4,G61)</f>
        <v>568.50508133565199</v>
      </c>
    </row>
    <row r="62" spans="1:12" x14ac:dyDescent="0.25">
      <c r="A62">
        <v>297869</v>
      </c>
      <c r="B62">
        <v>13.12800026</v>
      </c>
      <c r="C62">
        <v>0.64370000000000005</v>
      </c>
      <c r="D62">
        <v>919.02600098000005</v>
      </c>
      <c r="E62">
        <v>1.66009998</v>
      </c>
      <c r="F62">
        <v>9.9000003020963209E+37</v>
      </c>
      <c r="G62">
        <v>1.4808000299999999</v>
      </c>
      <c r="H62">
        <v>1314.0689697299999</v>
      </c>
      <c r="J62" s="2">
        <f>TREND(Calibration!$A$2:$A$4,Calibration!$B$2:$B$4,C62)</f>
        <v>411.53357395928094</v>
      </c>
      <c r="K62" s="2">
        <f>TREND(Calibration!$A$2:$A$4,Calibration!$C$2:$C$4,E62)</f>
        <v>651.89158309858431</v>
      </c>
      <c r="L62" s="2">
        <f>TREND(Calibration!$A$2:$A$4,Calibration!$D$2:$D$4,G62)</f>
        <v>569.41200704592427</v>
      </c>
    </row>
    <row r="63" spans="1:12" x14ac:dyDescent="0.25">
      <c r="A63">
        <v>302869</v>
      </c>
      <c r="B63">
        <v>13.15999985</v>
      </c>
      <c r="C63">
        <v>0.64160001</v>
      </c>
      <c r="D63">
        <v>1130.06799316</v>
      </c>
      <c r="E63">
        <v>1.6578999800000001</v>
      </c>
      <c r="F63">
        <v>9.9000003020963209E+37</v>
      </c>
      <c r="G63">
        <v>1.48029995</v>
      </c>
      <c r="H63">
        <v>9.9000003020963209E+37</v>
      </c>
      <c r="J63" s="2">
        <f>TREND(Calibration!$A$2:$A$4,Calibration!$B$2:$B$4,C63)</f>
        <v>410.24550135646228</v>
      </c>
      <c r="K63" s="2">
        <f>TREND(Calibration!$A$2:$A$4,Calibration!$C$2:$C$4,E63)</f>
        <v>651.00149493974834</v>
      </c>
      <c r="L63" s="2">
        <f>TREND(Calibration!$A$2:$A$4,Calibration!$D$2:$D$4,G63)</f>
        <v>569.20585458720018</v>
      </c>
    </row>
    <row r="64" spans="1:12" x14ac:dyDescent="0.25">
      <c r="A64">
        <v>307869</v>
      </c>
      <c r="B64">
        <v>13.17300034</v>
      </c>
      <c r="C64">
        <v>0.65069997000000002</v>
      </c>
      <c r="D64">
        <v>9.9000003020963209E+37</v>
      </c>
      <c r="E64">
        <v>1.68710005</v>
      </c>
      <c r="F64">
        <v>9.9000003020963209E+37</v>
      </c>
      <c r="G64">
        <v>1.47650003</v>
      </c>
      <c r="H64">
        <v>9.9000003020963209E+37</v>
      </c>
      <c r="J64" s="2">
        <f>TREND(Calibration!$A$2:$A$4,Calibration!$B$2:$B$4,C64)</f>
        <v>415.82715134657923</v>
      </c>
      <c r="K64" s="2">
        <f>TREND(Calibration!$A$2:$A$4,Calibration!$C$2:$C$4,E64)</f>
        <v>662.81542064164967</v>
      </c>
      <c r="L64" s="2">
        <f>TREND(Calibration!$A$2:$A$4,Calibration!$D$2:$D$4,G64)</f>
        <v>567.63937952130129</v>
      </c>
    </row>
    <row r="65" spans="1:12" x14ac:dyDescent="0.25">
      <c r="A65">
        <v>312870</v>
      </c>
      <c r="B65">
        <v>13.21500015</v>
      </c>
      <c r="C65">
        <v>0.65069997000000002</v>
      </c>
      <c r="D65">
        <v>9.9000003020963209E+37</v>
      </c>
      <c r="E65">
        <v>1.65090001</v>
      </c>
      <c r="F65">
        <v>875.52398682</v>
      </c>
      <c r="G65">
        <v>1.47490001</v>
      </c>
      <c r="H65">
        <v>9.9000003020963209E+37</v>
      </c>
      <c r="J65" s="2">
        <f>TREND(Calibration!$A$2:$A$4,Calibration!$B$2:$B$4,C65)</f>
        <v>415.82715134657923</v>
      </c>
      <c r="K65" s="2">
        <f>TREND(Calibration!$A$2:$A$4,Calibration!$C$2:$C$4,E65)</f>
        <v>648.16940839010863</v>
      </c>
      <c r="L65" s="2">
        <f>TREND(Calibration!$A$2:$A$4,Calibration!$D$2:$D$4,G65)</f>
        <v>566.97978894177868</v>
      </c>
    </row>
    <row r="66" spans="1:12" x14ac:dyDescent="0.25">
      <c r="A66">
        <v>317869</v>
      </c>
      <c r="B66">
        <v>13.2670002</v>
      </c>
      <c r="C66">
        <v>0.65069997000000002</v>
      </c>
      <c r="D66">
        <v>976.47100829999999</v>
      </c>
      <c r="E66">
        <v>1.6211999699999999</v>
      </c>
      <c r="F66">
        <v>9.9000003020963209E+37</v>
      </c>
      <c r="G66">
        <v>1.4722000399999999</v>
      </c>
      <c r="H66">
        <v>9.9000003020963209E+37</v>
      </c>
      <c r="J66" s="2">
        <f>TREND(Calibration!$A$2:$A$4,Calibration!$B$2:$B$4,C66)</f>
        <v>415.82715134657923</v>
      </c>
      <c r="K66" s="2">
        <f>TREND(Calibration!$A$2:$A$4,Calibration!$C$2:$C$4,E66)</f>
        <v>636.15320206240119</v>
      </c>
      <c r="L66" s="2">
        <f>TREND(Calibration!$A$2:$A$4,Calibration!$D$2:$D$4,G66)</f>
        <v>565.86675611906787</v>
      </c>
    </row>
    <row r="67" spans="1:12" x14ac:dyDescent="0.25">
      <c r="A67">
        <v>322870</v>
      </c>
      <c r="B67">
        <v>13.27000046</v>
      </c>
      <c r="C67">
        <v>0.64969999</v>
      </c>
      <c r="D67">
        <v>9.9000003020963209E+37</v>
      </c>
      <c r="E67">
        <v>1.58990002</v>
      </c>
      <c r="F67">
        <v>877.81500243999994</v>
      </c>
      <c r="G67">
        <v>1.4716000600000001</v>
      </c>
      <c r="H67">
        <v>9.9000003020963209E+37</v>
      </c>
      <c r="J67" s="2">
        <f>TREND(Calibration!$A$2:$A$4,Calibration!$B$2:$B$4,C67)</f>
        <v>415.21379278707821</v>
      </c>
      <c r="K67" s="2">
        <f>TREND(Calibration!$A$2:$A$4,Calibration!$C$2:$C$4,E67)</f>
        <v>623.48969530460147</v>
      </c>
      <c r="L67" s="2">
        <f>TREND(Calibration!$A$2:$A$4,Calibration!$D$2:$D$4,G67)</f>
        <v>565.61942098831832</v>
      </c>
    </row>
    <row r="68" spans="1:12" x14ac:dyDescent="0.25">
      <c r="A68">
        <v>327869</v>
      </c>
      <c r="B68">
        <v>13.286999700000001</v>
      </c>
      <c r="C68">
        <v>0.64099996999999997</v>
      </c>
      <c r="D68">
        <v>9.9000003020963209E+37</v>
      </c>
      <c r="E68">
        <v>1.6162999899999999</v>
      </c>
      <c r="F68">
        <v>1299.30700684</v>
      </c>
      <c r="G68">
        <v>1.4716000600000001</v>
      </c>
      <c r="H68">
        <v>9.9000003020963209E+37</v>
      </c>
      <c r="J68" s="2">
        <f>TREND(Calibration!$A$2:$A$4,Calibration!$B$2:$B$4,C68)</f>
        <v>409.87745432547865</v>
      </c>
      <c r="K68" s="2">
        <f>TREND(Calibration!$A$2:$A$4,Calibration!$C$2:$C$4,E68)</f>
        <v>634.17074107306792</v>
      </c>
      <c r="L68" s="2">
        <f>TREND(Calibration!$A$2:$A$4,Calibration!$D$2:$D$4,G68)</f>
        <v>565.61942098831832</v>
      </c>
    </row>
    <row r="69" spans="1:12" x14ac:dyDescent="0.25">
      <c r="A69">
        <v>332869</v>
      </c>
      <c r="B69">
        <v>13.397000309999999</v>
      </c>
      <c r="C69">
        <v>0.64370000000000005</v>
      </c>
      <c r="D69">
        <v>966.22198486000002</v>
      </c>
      <c r="E69">
        <v>1.6162999899999999</v>
      </c>
      <c r="F69">
        <v>1259.4439697299999</v>
      </c>
      <c r="G69">
        <v>1.4737999399999999</v>
      </c>
      <c r="H69">
        <v>9.9000003020963209E+37</v>
      </c>
      <c r="J69" s="2">
        <f>TREND(Calibration!$A$2:$A$4,Calibration!$B$2:$B$4,C69)</f>
        <v>411.53357395928094</v>
      </c>
      <c r="K69" s="2">
        <f>TREND(Calibration!$A$2:$A$4,Calibration!$C$2:$C$4,E69)</f>
        <v>634.17074107306792</v>
      </c>
      <c r="L69" s="2">
        <f>TREND(Calibration!$A$2:$A$4,Calibration!$D$2:$D$4,G69)</f>
        <v>566.52629722991537</v>
      </c>
    </row>
    <row r="70" spans="1:12" x14ac:dyDescent="0.25">
      <c r="A70">
        <v>337870</v>
      </c>
      <c r="B70">
        <v>13.43299961</v>
      </c>
      <c r="C70">
        <v>0.64259999999999995</v>
      </c>
      <c r="D70">
        <v>644.91699218999997</v>
      </c>
      <c r="E70">
        <v>1.66330004</v>
      </c>
      <c r="F70">
        <v>9.9000003020963209E+37</v>
      </c>
      <c r="G70">
        <v>1.4808000299999999</v>
      </c>
      <c r="H70">
        <v>9.9000003020963209E+37</v>
      </c>
      <c r="J70" s="2">
        <f>TREND(Calibration!$A$2:$A$4,Calibration!$B$2:$B$4,C70)</f>
        <v>410.85886604967158</v>
      </c>
      <c r="K70" s="2">
        <f>TREND(Calibration!$A$2:$A$4,Calibration!$C$2:$C$4,E70)</f>
        <v>653.18628105929554</v>
      </c>
      <c r="L70" s="2">
        <f>TREND(Calibration!$A$2:$A$4,Calibration!$D$2:$D$4,G70)</f>
        <v>569.41200704592427</v>
      </c>
    </row>
    <row r="71" spans="1:12" x14ac:dyDescent="0.25">
      <c r="A71">
        <v>342870</v>
      </c>
      <c r="B71">
        <v>13.49800014</v>
      </c>
      <c r="C71">
        <v>0.63080000999999997</v>
      </c>
      <c r="D71">
        <v>899.44201659999999</v>
      </c>
      <c r="E71">
        <v>1.6454999400000001</v>
      </c>
      <c r="F71">
        <v>1152.4930419899999</v>
      </c>
      <c r="G71">
        <v>1.4808000299999999</v>
      </c>
      <c r="H71">
        <v>9.9000003020963209E+37</v>
      </c>
      <c r="J71" s="2">
        <f>TREND(Calibration!$A$2:$A$4,Calibration!$B$2:$B$4,C71)</f>
        <v>403.62109642575234</v>
      </c>
      <c r="K71" s="2">
        <f>TREND(Calibration!$A$2:$A$4,Calibration!$C$2:$C$4,E71)</f>
        <v>645.98461822470608</v>
      </c>
      <c r="L71" s="2">
        <f>TREND(Calibration!$A$2:$A$4,Calibration!$D$2:$D$4,G71)</f>
        <v>569.41200704592427</v>
      </c>
    </row>
    <row r="72" spans="1:12" x14ac:dyDescent="0.25">
      <c r="A72">
        <v>347869</v>
      </c>
      <c r="B72">
        <v>13.600999829999999</v>
      </c>
      <c r="C72">
        <v>0.63829999999999998</v>
      </c>
      <c r="D72">
        <v>374.33898926000001</v>
      </c>
      <c r="E72">
        <v>1.6293</v>
      </c>
      <c r="F72">
        <v>9.9000003020963209E+37</v>
      </c>
      <c r="G72">
        <v>1.47650003</v>
      </c>
      <c r="H72">
        <v>9.9000003020963209E+37</v>
      </c>
      <c r="J72" s="2">
        <f>TREND(Calibration!$A$2:$A$4,Calibration!$B$2:$B$4,C72)</f>
        <v>408.22137149392597</v>
      </c>
      <c r="K72" s="2">
        <f>TREND(Calibration!$A$2:$A$4,Calibration!$C$2:$C$4,E72)</f>
        <v>639.43035696659058</v>
      </c>
      <c r="L72" s="2">
        <f>TREND(Calibration!$A$2:$A$4,Calibration!$D$2:$D$4,G72)</f>
        <v>567.63937952130129</v>
      </c>
    </row>
    <row r="73" spans="1:12" x14ac:dyDescent="0.25">
      <c r="A73">
        <v>352871</v>
      </c>
      <c r="B73">
        <v>13.59200001</v>
      </c>
      <c r="C73">
        <v>0.63990002999999995</v>
      </c>
      <c r="D73">
        <v>9.9000003020963209E+37</v>
      </c>
      <c r="E73">
        <v>1.6914000499999999</v>
      </c>
      <c r="F73">
        <v>950.99200439000003</v>
      </c>
      <c r="G73">
        <v>1.4716000600000001</v>
      </c>
      <c r="H73">
        <v>9.9000003020963209E+37</v>
      </c>
      <c r="J73" s="2">
        <f>TREND(Calibration!$A$2:$A$4,Calibration!$B$2:$B$4,C73)</f>
        <v>409.2027832181189</v>
      </c>
      <c r="K73" s="2">
        <f>TREND(Calibration!$A$2:$A$4,Calibration!$C$2:$C$4,E73)</f>
        <v>664.5551384066473</v>
      </c>
      <c r="L73" s="2">
        <f>TREND(Calibration!$A$2:$A$4,Calibration!$D$2:$D$4,G73)</f>
        <v>565.61942098831832</v>
      </c>
    </row>
    <row r="74" spans="1:12" x14ac:dyDescent="0.25">
      <c r="A74">
        <v>357871</v>
      </c>
      <c r="B74">
        <v>13.708000180000001</v>
      </c>
      <c r="C74">
        <v>0.63940001000000002</v>
      </c>
      <c r="D74">
        <v>561.52502441000001</v>
      </c>
      <c r="E74">
        <v>1.6504000400000001</v>
      </c>
      <c r="F74">
        <v>9.9000003020963209E+37</v>
      </c>
      <c r="G74">
        <v>1.47539997</v>
      </c>
      <c r="H74">
        <v>1107.0030517600001</v>
      </c>
      <c r="J74" s="2">
        <f>TREND(Calibration!$A$2:$A$4,Calibration!$B$2:$B$4,C74)</f>
        <v>408.89608553724361</v>
      </c>
      <c r="K74" s="2">
        <f>TREND(Calibration!$A$2:$A$4,Calibration!$C$2:$C$4,E74)</f>
        <v>647.96712776430263</v>
      </c>
      <c r="L74" s="2">
        <f>TREND(Calibration!$A$2:$A$4,Calibration!$D$2:$D$4,G74)</f>
        <v>567.18589193182765</v>
      </c>
    </row>
    <row r="75" spans="1:12" x14ac:dyDescent="0.25">
      <c r="A75">
        <v>362871</v>
      </c>
      <c r="B75">
        <v>13.67300034</v>
      </c>
      <c r="C75">
        <v>0.63889998000000003</v>
      </c>
      <c r="D75">
        <v>9.9000003020963209E+37</v>
      </c>
      <c r="E75">
        <v>1.63250005</v>
      </c>
      <c r="F75">
        <v>9.9000003020963209E+37</v>
      </c>
      <c r="G75">
        <v>1.47650003</v>
      </c>
      <c r="H75">
        <v>9.9000003020963209E+37</v>
      </c>
      <c r="J75" s="2">
        <f>TREND(Calibration!$A$2:$A$4,Calibration!$B$2:$B$4,C75)</f>
        <v>408.58938172265999</v>
      </c>
      <c r="K75" s="2">
        <f>TREND(Calibration!$A$2:$A$4,Calibration!$C$2:$C$4,E75)</f>
        <v>640.72505088144658</v>
      </c>
      <c r="L75" s="2">
        <f>TREND(Calibration!$A$2:$A$4,Calibration!$D$2:$D$4,G75)</f>
        <v>567.63937952130129</v>
      </c>
    </row>
    <row r="76" spans="1:12" x14ac:dyDescent="0.25">
      <c r="A76">
        <v>367870</v>
      </c>
      <c r="B76">
        <v>13.708000180000001</v>
      </c>
      <c r="C76">
        <v>0.63020003000000002</v>
      </c>
      <c r="D76">
        <v>9.9000003020963209E+37</v>
      </c>
      <c r="E76">
        <v>1.6487000000000001</v>
      </c>
      <c r="F76">
        <v>1189.0899658200001</v>
      </c>
      <c r="G76">
        <v>1.47490001</v>
      </c>
      <c r="H76">
        <v>9.9000003020963209E+37</v>
      </c>
      <c r="J76" s="2">
        <f>TREND(Calibration!$A$2:$A$4,Calibration!$B$2:$B$4,C76)</f>
        <v>403.25308619701838</v>
      </c>
      <c r="K76" s="2">
        <f>TREND(Calibration!$A$2:$A$4,Calibration!$C$2:$C$4,E76)</f>
        <v>647.27931618541731</v>
      </c>
      <c r="L76" s="2">
        <f>TREND(Calibration!$A$2:$A$4,Calibration!$D$2:$D$4,G76)</f>
        <v>566.97978894177868</v>
      </c>
    </row>
    <row r="77" spans="1:12" x14ac:dyDescent="0.25">
      <c r="A77">
        <v>372870</v>
      </c>
      <c r="B77">
        <v>13.73400021</v>
      </c>
      <c r="C77">
        <v>0.62589996999999997</v>
      </c>
      <c r="D77">
        <v>855.69000243999994</v>
      </c>
      <c r="E77">
        <v>1.62609994</v>
      </c>
      <c r="F77">
        <v>1148.0720214800001</v>
      </c>
      <c r="G77">
        <v>1.4716000600000001</v>
      </c>
      <c r="H77">
        <v>9.9000003020963209E+37</v>
      </c>
      <c r="J77" s="2">
        <f>TREND(Calibration!$A$2:$A$4,Calibration!$B$2:$B$4,C77)</f>
        <v>400.6155548390231</v>
      </c>
      <c r="K77" s="2">
        <f>TREND(Calibration!$A$2:$A$4,Calibration!$C$2:$C$4,E77)</f>
        <v>638.13565900587935</v>
      </c>
      <c r="L77" s="2">
        <f>TREND(Calibration!$A$2:$A$4,Calibration!$D$2:$D$4,G77)</f>
        <v>565.61942098831832</v>
      </c>
    </row>
    <row r="78" spans="1:12" x14ac:dyDescent="0.25">
      <c r="A78">
        <v>377870</v>
      </c>
      <c r="B78">
        <v>13.82800007</v>
      </c>
      <c r="C78">
        <v>0.62589996999999997</v>
      </c>
      <c r="D78">
        <v>715.05999756000006</v>
      </c>
      <c r="E78">
        <v>1.6492999800000001</v>
      </c>
      <c r="F78">
        <v>972.96502685999997</v>
      </c>
      <c r="G78">
        <v>1.4759000499999999</v>
      </c>
      <c r="H78">
        <v>9.9000003020963209E+37</v>
      </c>
      <c r="J78" s="2">
        <f>TREND(Calibration!$A$2:$A$4,Calibration!$B$2:$B$4,C78)</f>
        <v>400.6155548390231</v>
      </c>
      <c r="K78" s="2">
        <f>TREND(Calibration!$A$2:$A$4,Calibration!$C$2:$C$4,E78)</f>
        <v>647.52205940975296</v>
      </c>
      <c r="L78" s="2">
        <f>TREND(Calibration!$A$2:$A$4,Calibration!$D$2:$D$4,G78)</f>
        <v>567.39204439055163</v>
      </c>
    </row>
    <row r="79" spans="1:12" x14ac:dyDescent="0.25">
      <c r="A79">
        <v>382871</v>
      </c>
      <c r="B79">
        <v>13.864000320000001</v>
      </c>
      <c r="C79">
        <v>0.62699996999999996</v>
      </c>
      <c r="D79">
        <v>1351.23205566</v>
      </c>
      <c r="E79">
        <v>1.68169999</v>
      </c>
      <c r="F79">
        <v>674.32501220999995</v>
      </c>
      <c r="G79">
        <v>1.4770000000000001</v>
      </c>
      <c r="H79">
        <v>9.9000003020963209E+37</v>
      </c>
      <c r="J79" s="2">
        <f>TREND(Calibration!$A$2:$A$4,Calibration!$B$2:$B$4,C79)</f>
        <v>401.29026274863241</v>
      </c>
      <c r="K79" s="2">
        <f>TREND(Calibration!$A$2:$A$4,Calibration!$C$2:$C$4,E79)</f>
        <v>660.63063452210235</v>
      </c>
      <c r="L79" s="2">
        <f>TREND(Calibration!$A$2:$A$4,Calibration!$D$2:$D$4,G79)</f>
        <v>567.84548663373982</v>
      </c>
    </row>
    <row r="80" spans="1:12" x14ac:dyDescent="0.25">
      <c r="A80">
        <v>387883</v>
      </c>
      <c r="B80">
        <v>13.89000034</v>
      </c>
      <c r="C80">
        <v>0.63080000999999997</v>
      </c>
      <c r="D80">
        <v>740.91101074000005</v>
      </c>
      <c r="E80">
        <v>1.6513999699999999</v>
      </c>
      <c r="F80">
        <v>1206.61206055</v>
      </c>
      <c r="G80">
        <v>1.47539997</v>
      </c>
      <c r="H80">
        <v>9.9000003020963209E+37</v>
      </c>
      <c r="J80" s="2">
        <f>TREND(Calibration!$A$2:$A$4,Calibration!$B$2:$B$4,C80)</f>
        <v>403.62109642575234</v>
      </c>
      <c r="K80" s="2">
        <f>TREND(Calibration!$A$2:$A$4,Calibration!$C$2:$C$4,E80)</f>
        <v>648.37168497005928</v>
      </c>
      <c r="L80" s="2">
        <f>TREND(Calibration!$A$2:$A$4,Calibration!$D$2:$D$4,G80)</f>
        <v>567.18589193182765</v>
      </c>
    </row>
    <row r="81" spans="1:12" x14ac:dyDescent="0.25">
      <c r="A81">
        <v>392871</v>
      </c>
      <c r="B81">
        <v>13.873999599999999</v>
      </c>
      <c r="C81">
        <v>0.62099998999999995</v>
      </c>
      <c r="D81">
        <v>9.9000003020963209E+37</v>
      </c>
      <c r="E81">
        <v>1.64059997</v>
      </c>
      <c r="F81">
        <v>465.65200806000001</v>
      </c>
      <c r="G81">
        <v>1.4759000499999999</v>
      </c>
      <c r="H81">
        <v>9.9000003020963209E+37</v>
      </c>
      <c r="J81" s="2">
        <f>TREND(Calibration!$A$2:$A$4,Calibration!$B$2:$B$4,C81)</f>
        <v>397.61005005454348</v>
      </c>
      <c r="K81" s="2">
        <f>TREND(Calibration!$A$2:$A$4,Calibration!$C$2:$C$4,E81)</f>
        <v>644.00216128122793</v>
      </c>
      <c r="L81" s="2">
        <f>TREND(Calibration!$A$2:$A$4,Calibration!$D$2:$D$4,G81)</f>
        <v>567.39204439055163</v>
      </c>
    </row>
    <row r="82" spans="1:12" x14ac:dyDescent="0.25">
      <c r="A82">
        <v>397870</v>
      </c>
      <c r="B82">
        <v>13.897000309999999</v>
      </c>
      <c r="C82">
        <v>0.62269998000000004</v>
      </c>
      <c r="D82">
        <v>1170.93005371</v>
      </c>
      <c r="E82">
        <v>1.7119</v>
      </c>
      <c r="F82">
        <v>820.39202881000006</v>
      </c>
      <c r="G82">
        <v>1.4770000000000001</v>
      </c>
      <c r="H82">
        <v>9.9000003020963209E+37</v>
      </c>
      <c r="J82" s="2">
        <f>TREND(Calibration!$A$2:$A$4,Calibration!$B$2:$B$4,C82)</f>
        <v>398.65277432659514</v>
      </c>
      <c r="K82" s="2">
        <f>TREND(Calibration!$A$2:$A$4,Calibration!$C$2:$C$4,E82)</f>
        <v>672.84912147561568</v>
      </c>
      <c r="L82" s="2">
        <f>TREND(Calibration!$A$2:$A$4,Calibration!$D$2:$D$4,G82)</f>
        <v>567.84548663373982</v>
      </c>
    </row>
    <row r="83" spans="1:12" x14ac:dyDescent="0.25">
      <c r="A83">
        <v>402870</v>
      </c>
      <c r="B83">
        <v>13.897000309999999</v>
      </c>
      <c r="C83">
        <v>0.62099998999999995</v>
      </c>
      <c r="D83">
        <v>746.17797852000001</v>
      </c>
      <c r="E83">
        <v>1.7071000300000001</v>
      </c>
      <c r="F83">
        <v>1148.0720214800001</v>
      </c>
      <c r="G83">
        <v>1.47539997</v>
      </c>
      <c r="H83">
        <v>9.9000003020963209E+37</v>
      </c>
      <c r="J83" s="2">
        <f>TREND(Calibration!$A$2:$A$4,Calibration!$B$2:$B$4,C83)</f>
        <v>397.61005005454348</v>
      </c>
      <c r="K83" s="2">
        <f>TREND(Calibration!$A$2:$A$4,Calibration!$C$2:$C$4,E83)</f>
        <v>670.90712308481204</v>
      </c>
      <c r="L83" s="2">
        <f>TREND(Calibration!$A$2:$A$4,Calibration!$D$2:$D$4,G83)</f>
        <v>567.18589193182765</v>
      </c>
    </row>
    <row r="84" spans="1:12" x14ac:dyDescent="0.25">
      <c r="A84">
        <v>407870</v>
      </c>
      <c r="B84">
        <v>13.82499981</v>
      </c>
      <c r="C84">
        <v>0.62429999999999997</v>
      </c>
      <c r="D84">
        <v>1345.5190429700001</v>
      </c>
      <c r="E84">
        <v>1.77349997</v>
      </c>
      <c r="F84">
        <v>1266.8120117200001</v>
      </c>
      <c r="G84">
        <v>1.47539997</v>
      </c>
      <c r="H84">
        <v>9.9000003020963209E+37</v>
      </c>
      <c r="J84" s="2">
        <f>TREND(Calibration!$A$2:$A$4,Calibration!$B$2:$B$4,C84)</f>
        <v>399.63417991707979</v>
      </c>
      <c r="K84" s="2">
        <f>TREND(Calibration!$A$2:$A$4,Calibration!$C$2:$C$4,E84)</f>
        <v>697.77157778545848</v>
      </c>
      <c r="L84" s="2">
        <f>TREND(Calibration!$A$2:$A$4,Calibration!$D$2:$D$4,G84)</f>
        <v>567.18589193182765</v>
      </c>
    </row>
    <row r="85" spans="1:12" x14ac:dyDescent="0.25">
      <c r="A85">
        <v>412870</v>
      </c>
      <c r="B85">
        <v>13.73799992</v>
      </c>
      <c r="C85">
        <v>0.62429999999999997</v>
      </c>
      <c r="D85">
        <v>9.9000003020963209E+37</v>
      </c>
      <c r="E85">
        <v>1.7848000500000001</v>
      </c>
      <c r="F85">
        <v>1045.1920166</v>
      </c>
      <c r="G85">
        <v>1.47969997</v>
      </c>
      <c r="H85">
        <v>9.9000003020963209E+37</v>
      </c>
      <c r="J85" s="2">
        <f>TREND(Calibration!$A$2:$A$4,Calibration!$B$2:$B$4,C85)</f>
        <v>399.63417991707979</v>
      </c>
      <c r="K85" s="2">
        <f>TREND(Calibration!$A$2:$A$4,Calibration!$C$2:$C$4,E85)</f>
        <v>702.34342660450386</v>
      </c>
      <c r="L85" s="2">
        <f>TREND(Calibration!$A$2:$A$4,Calibration!$D$2:$D$4,G85)</f>
        <v>568.95851945645063</v>
      </c>
    </row>
    <row r="86" spans="1:12" x14ac:dyDescent="0.25">
      <c r="A86">
        <v>417870</v>
      </c>
      <c r="B86">
        <v>13.666000370000001</v>
      </c>
      <c r="C86">
        <v>0.62319999999999998</v>
      </c>
      <c r="D86">
        <v>9.9000003020963209E+37</v>
      </c>
      <c r="E86">
        <v>1.84590006</v>
      </c>
      <c r="F86">
        <v>1042.5930175799999</v>
      </c>
      <c r="G86">
        <v>1.48029995</v>
      </c>
      <c r="H86">
        <v>9.9000003020963209E+37</v>
      </c>
      <c r="J86" s="2">
        <f>TREND(Calibration!$A$2:$A$4,Calibration!$B$2:$B$4,C86)</f>
        <v>398.95947200747042</v>
      </c>
      <c r="K86" s="2">
        <f>TREND(Calibration!$A$2:$A$4,Calibration!$C$2:$C$4,E86)</f>
        <v>727.0636063343959</v>
      </c>
      <c r="L86" s="2">
        <f>TREND(Calibration!$A$2:$A$4,Calibration!$D$2:$D$4,G86)</f>
        <v>569.20585458720018</v>
      </c>
    </row>
    <row r="87" spans="1:12" x14ac:dyDescent="0.25">
      <c r="A87">
        <v>422871</v>
      </c>
      <c r="B87">
        <v>13.61100006</v>
      </c>
      <c r="C87">
        <v>0.61669998999999998</v>
      </c>
      <c r="D87">
        <v>9.9000003020963209E+37</v>
      </c>
      <c r="E87">
        <v>1.93280005</v>
      </c>
      <c r="F87">
        <v>1157.9350585899999</v>
      </c>
      <c r="G87">
        <v>1.47860003</v>
      </c>
      <c r="H87">
        <v>9.9000003020963209E+37</v>
      </c>
      <c r="J87" s="2">
        <f>TREND(Calibration!$A$2:$A$4,Calibration!$B$2:$B$4,C87)</f>
        <v>394.97255549879787</v>
      </c>
      <c r="K87" s="2">
        <f>TREND(Calibration!$A$2:$A$4,Calibration!$C$2:$C$4,E87)</f>
        <v>762.2220845625634</v>
      </c>
      <c r="L87" s="2">
        <f>TREND(Calibration!$A$2:$A$4,Calibration!$D$2:$D$4,G87)</f>
        <v>568.50508133565199</v>
      </c>
    </row>
    <row r="88" spans="1:12" x14ac:dyDescent="0.25">
      <c r="A88">
        <v>427870</v>
      </c>
      <c r="B88">
        <v>13.56499958</v>
      </c>
      <c r="C88">
        <v>0.61619997000000004</v>
      </c>
      <c r="D88">
        <v>9.9000003020963209E+37</v>
      </c>
      <c r="E88">
        <v>1.9538999800000001</v>
      </c>
      <c r="F88">
        <v>958.875</v>
      </c>
      <c r="G88">
        <v>1.47969997</v>
      </c>
      <c r="H88">
        <v>9.9000003020963209E+37</v>
      </c>
      <c r="J88" s="2">
        <f>TREND(Calibration!$A$2:$A$4,Calibration!$B$2:$B$4,C88)</f>
        <v>394.66585781792259</v>
      </c>
      <c r="K88" s="2">
        <f>TREND(Calibration!$A$2:$A$4,Calibration!$C$2:$C$4,E88)</f>
        <v>770.75881085586752</v>
      </c>
      <c r="L88" s="2">
        <f>TREND(Calibration!$A$2:$A$4,Calibration!$D$2:$D$4,G88)</f>
        <v>568.95851945645063</v>
      </c>
    </row>
    <row r="89" spans="1:12" x14ac:dyDescent="0.25">
      <c r="A89">
        <v>432870</v>
      </c>
      <c r="B89">
        <v>13.54300022</v>
      </c>
      <c r="C89">
        <v>0.61890000000000001</v>
      </c>
      <c r="D89">
        <v>1321.9360351600001</v>
      </c>
      <c r="E89">
        <v>1.90690005</v>
      </c>
      <c r="F89">
        <v>1266.1970214800001</v>
      </c>
      <c r="G89">
        <v>1.4823999400000001</v>
      </c>
      <c r="H89">
        <v>9.9000003020963209E+37</v>
      </c>
      <c r="J89" s="2">
        <f>TREND(Calibration!$A$2:$A$4,Calibration!$B$2:$B$4,C89)</f>
        <v>396.32197745172482</v>
      </c>
      <c r="K89" s="2">
        <f>TREND(Calibration!$A$2:$A$4,Calibration!$C$2:$C$4,E89)</f>
        <v>751.74331941990295</v>
      </c>
      <c r="L89" s="2">
        <f>TREND(Calibration!$A$2:$A$4,Calibration!$D$2:$D$4,G89)</f>
        <v>570.07155227916144</v>
      </c>
    </row>
    <row r="90" spans="1:12" x14ac:dyDescent="0.25">
      <c r="A90">
        <v>437870</v>
      </c>
      <c r="B90">
        <v>13.49800014</v>
      </c>
      <c r="C90">
        <v>0.61400001999999998</v>
      </c>
      <c r="D90">
        <v>9.9000003020963209E+37</v>
      </c>
      <c r="E90">
        <v>1.8162000199999999</v>
      </c>
      <c r="F90">
        <v>1212.8940429700001</v>
      </c>
      <c r="G90">
        <v>1.4823999400000001</v>
      </c>
      <c r="H90">
        <v>9.9000003020963209E+37</v>
      </c>
      <c r="J90" s="2">
        <f>TREND(Calibration!$A$2:$A$4,Calibration!$B$2:$B$4,C90)</f>
        <v>393.31647266724519</v>
      </c>
      <c r="K90" s="2">
        <f>TREND(Calibration!$A$2:$A$4,Calibration!$C$2:$C$4,E90)</f>
        <v>715.04740000668846</v>
      </c>
      <c r="L90" s="2">
        <f>TREND(Calibration!$A$2:$A$4,Calibration!$D$2:$D$4,G90)</f>
        <v>570.07155227916144</v>
      </c>
    </row>
    <row r="91" spans="1:12" x14ac:dyDescent="0.25">
      <c r="A91">
        <v>442870</v>
      </c>
      <c r="B91">
        <v>13.48799992</v>
      </c>
      <c r="C91">
        <v>0.61940002000000005</v>
      </c>
      <c r="D91">
        <v>9.9000003020963209E+37</v>
      </c>
      <c r="E91">
        <v>1.82210004</v>
      </c>
      <c r="F91">
        <v>1088.2729492200001</v>
      </c>
      <c r="G91">
        <v>1.48029995</v>
      </c>
      <c r="H91">
        <v>9.9000003020963209E+37</v>
      </c>
      <c r="J91" s="2">
        <f>TREND(Calibration!$A$2:$A$4,Calibration!$B$2:$B$4,C91)</f>
        <v>396.62867513260022</v>
      </c>
      <c r="K91" s="2">
        <f>TREND(Calibration!$A$2:$A$4,Calibration!$C$2:$C$4,E91)</f>
        <v>717.43446270618654</v>
      </c>
      <c r="L91" s="2">
        <f>TREND(Calibration!$A$2:$A$4,Calibration!$D$2:$D$4,G91)</f>
        <v>569.20585458720018</v>
      </c>
    </row>
    <row r="92" spans="1:12" x14ac:dyDescent="0.25">
      <c r="A92">
        <v>447870</v>
      </c>
      <c r="B92">
        <v>13.480999949999999</v>
      </c>
      <c r="C92">
        <v>0.62159997</v>
      </c>
      <c r="D92">
        <v>1315.6999511700001</v>
      </c>
      <c r="E92">
        <v>1.90799999</v>
      </c>
      <c r="F92">
        <v>9.9000003020963209E+37</v>
      </c>
      <c r="G92">
        <v>1.48029995</v>
      </c>
      <c r="H92">
        <v>9.9000003020963209E+37</v>
      </c>
      <c r="J92" s="2">
        <f>TREND(Calibration!$A$2:$A$4,Calibration!$B$2:$B$4,C92)</f>
        <v>397.9780602832775</v>
      </c>
      <c r="K92" s="2">
        <f>TREND(Calibration!$A$2:$A$4,Calibration!$C$2:$C$4,E92)</f>
        <v>752.18833922418935</v>
      </c>
      <c r="L92" s="2">
        <f>TREND(Calibration!$A$2:$A$4,Calibration!$D$2:$D$4,G92)</f>
        <v>569.20585458720018</v>
      </c>
    </row>
    <row r="93" spans="1:12" x14ac:dyDescent="0.25">
      <c r="A93">
        <v>452870</v>
      </c>
      <c r="B93">
        <v>13.51599979</v>
      </c>
      <c r="C93">
        <v>0.62319999999999998</v>
      </c>
      <c r="D93">
        <v>9.9000003020963209E+37</v>
      </c>
      <c r="E93">
        <v>1.86689997</v>
      </c>
      <c r="F93">
        <v>9.9000003020963209E+37</v>
      </c>
      <c r="G93">
        <v>1.48029995</v>
      </c>
      <c r="H93">
        <v>9.9000003020963209E+37</v>
      </c>
      <c r="J93" s="2">
        <f>TREND(Calibration!$A$2:$A$4,Calibration!$B$2:$B$4,C93)</f>
        <v>398.95947200747042</v>
      </c>
      <c r="K93" s="2">
        <f>TREND(Calibration!$A$2:$A$4,Calibration!$C$2:$C$4,E93)</f>
        <v>735.55986598331504</v>
      </c>
      <c r="L93" s="2">
        <f>TREND(Calibration!$A$2:$A$4,Calibration!$D$2:$D$4,G93)</f>
        <v>569.20585458720018</v>
      </c>
    </row>
    <row r="94" spans="1:12" x14ac:dyDescent="0.25">
      <c r="A94">
        <v>457870</v>
      </c>
      <c r="B94">
        <v>13.47399998</v>
      </c>
      <c r="C94">
        <v>0.63180000000000003</v>
      </c>
      <c r="D94">
        <v>1369.3819580100001</v>
      </c>
      <c r="E94">
        <v>1.8421000199999999</v>
      </c>
      <c r="F94">
        <v>9.9000003020963209E+37</v>
      </c>
      <c r="G94">
        <v>1.4775999799999999</v>
      </c>
      <c r="H94">
        <v>9.9000003020963209E+37</v>
      </c>
      <c r="J94" s="2">
        <f>TREND(Calibration!$A$2:$A$4,Calibration!$B$2:$B$4,C94)</f>
        <v>404.23446111896169</v>
      </c>
      <c r="K94" s="2">
        <f>TREND(Calibration!$A$2:$A$4,Calibration!$C$2:$C$4,E94)</f>
        <v>725.52616514934891</v>
      </c>
      <c r="L94" s="2">
        <f>TREND(Calibration!$A$2:$A$4,Calibration!$D$2:$D$4,G94)</f>
        <v>568.09282176448937</v>
      </c>
    </row>
    <row r="95" spans="1:12" x14ac:dyDescent="0.25">
      <c r="A95">
        <v>462871</v>
      </c>
      <c r="B95">
        <v>13.411999700000001</v>
      </c>
      <c r="C95">
        <v>0.62970000999999998</v>
      </c>
      <c r="D95">
        <v>9.9000003020963209E+37</v>
      </c>
      <c r="E95">
        <v>1.9398000200000001</v>
      </c>
      <c r="F95">
        <v>9.9000003020963209E+37</v>
      </c>
      <c r="G95">
        <v>1.48029995</v>
      </c>
      <c r="H95">
        <v>9.9000003020963209E+37</v>
      </c>
      <c r="J95" s="2">
        <f>TREND(Calibration!$A$2:$A$4,Calibration!$B$2:$B$4,C95)</f>
        <v>402.94638851614303</v>
      </c>
      <c r="K95" s="2">
        <f>TREND(Calibration!$A$2:$A$4,Calibration!$C$2:$C$4,E95)</f>
        <v>765.05417111220322</v>
      </c>
      <c r="L95" s="2">
        <f>TREND(Calibration!$A$2:$A$4,Calibration!$D$2:$D$4,G95)</f>
        <v>569.20585458720018</v>
      </c>
    </row>
    <row r="96" spans="1:12" x14ac:dyDescent="0.25">
      <c r="A96">
        <v>467871</v>
      </c>
      <c r="B96">
        <v>13.39000034</v>
      </c>
      <c r="C96">
        <v>0.62639999000000002</v>
      </c>
      <c r="D96">
        <v>9.9000003020963209E+37</v>
      </c>
      <c r="E96">
        <v>2.0306000700000002</v>
      </c>
      <c r="F96">
        <v>1325.7399902300001</v>
      </c>
      <c r="G96">
        <v>1.48029995</v>
      </c>
      <c r="H96">
        <v>9.9000003020963209E+37</v>
      </c>
      <c r="J96" s="2">
        <f>TREND(Calibration!$A$2:$A$4,Calibration!$B$2:$B$4,C96)</f>
        <v>400.92225251989845</v>
      </c>
      <c r="K96" s="2">
        <f>TREND(Calibration!$A$2:$A$4,Calibration!$C$2:$C$4,E96)</f>
        <v>801.79055716980258</v>
      </c>
      <c r="L96" s="2">
        <f>TREND(Calibration!$A$2:$A$4,Calibration!$D$2:$D$4,G96)</f>
        <v>569.20585458720018</v>
      </c>
    </row>
    <row r="97" spans="1:12" x14ac:dyDescent="0.25">
      <c r="A97">
        <v>472871</v>
      </c>
      <c r="B97">
        <v>13.38300037</v>
      </c>
      <c r="C97">
        <v>0.63510001000000005</v>
      </c>
      <c r="D97">
        <v>613.58502196999996</v>
      </c>
      <c r="E97">
        <v>2.05649996</v>
      </c>
      <c r="F97">
        <v>9.9000003020963209E+37</v>
      </c>
      <c r="G97">
        <v>1.4818999799999999</v>
      </c>
      <c r="H97">
        <v>9.9000003020963209E+37</v>
      </c>
      <c r="J97" s="2">
        <f>TREND(Calibration!$A$2:$A$4,Calibration!$B$2:$B$4,C97)</f>
        <v>406.258590981498</v>
      </c>
      <c r="K97" s="2">
        <f>TREND(Calibration!$A$2:$A$4,Calibration!$C$2:$C$4,E97)</f>
        <v>812.26927780805499</v>
      </c>
      <c r="L97" s="2">
        <f>TREND(Calibration!$A$2:$A$4,Calibration!$D$2:$D$4,G97)</f>
        <v>569.86544928911235</v>
      </c>
    </row>
    <row r="98" spans="1:12" x14ac:dyDescent="0.25">
      <c r="A98">
        <v>477871</v>
      </c>
      <c r="B98">
        <v>13.39299965</v>
      </c>
      <c r="C98">
        <v>0.63889998000000003</v>
      </c>
      <c r="D98">
        <v>1348.63098145</v>
      </c>
      <c r="E98">
        <v>1.8837000100000001</v>
      </c>
      <c r="F98">
        <v>9.9000003020963209E+37</v>
      </c>
      <c r="G98">
        <v>1.4818999799999999</v>
      </c>
      <c r="H98">
        <v>9.9000003020963209E+37</v>
      </c>
      <c r="J98" s="2">
        <f>TREND(Calibration!$A$2:$A$4,Calibration!$B$2:$B$4,C98)</f>
        <v>408.58938172265999</v>
      </c>
      <c r="K98" s="2">
        <f>TREND(Calibration!$A$2:$A$4,Calibration!$C$2:$C$4,E98)</f>
        <v>742.35691901602934</v>
      </c>
      <c r="L98" s="2">
        <f>TREND(Calibration!$A$2:$A$4,Calibration!$D$2:$D$4,G98)</f>
        <v>569.86544928911235</v>
      </c>
    </row>
    <row r="99" spans="1:12" x14ac:dyDescent="0.25">
      <c r="A99">
        <v>482880</v>
      </c>
      <c r="B99">
        <v>13.376000400000001</v>
      </c>
      <c r="C99">
        <v>0.63990002999999995</v>
      </c>
      <c r="D99">
        <v>9.9000003020963209E+37</v>
      </c>
      <c r="E99">
        <v>1.78750002</v>
      </c>
      <c r="F99">
        <v>1080.9899902300001</v>
      </c>
      <c r="G99">
        <v>1.4818999799999999</v>
      </c>
      <c r="H99">
        <v>9.9000003020963209E+37</v>
      </c>
      <c r="J99" s="2">
        <f>TREND(Calibration!$A$2:$A$4,Calibration!$B$2:$B$4,C99)</f>
        <v>409.2027832181189</v>
      </c>
      <c r="K99" s="2">
        <f>TREND(Calibration!$A$2:$A$4,Calibration!$C$2:$C$4,E99)</f>
        <v>703.43579538914582</v>
      </c>
      <c r="L99" s="2">
        <f>TREND(Calibration!$A$2:$A$4,Calibration!$D$2:$D$4,G99)</f>
        <v>569.86544928911235</v>
      </c>
    </row>
    <row r="100" spans="1:12" x14ac:dyDescent="0.25">
      <c r="A100">
        <v>487870</v>
      </c>
      <c r="B100">
        <v>13.369999890000001</v>
      </c>
      <c r="C100">
        <v>0.63779998000000004</v>
      </c>
      <c r="D100">
        <v>9.9000003020963209E+37</v>
      </c>
      <c r="E100">
        <v>1.72430003</v>
      </c>
      <c r="F100">
        <v>1024.2419433600001</v>
      </c>
      <c r="G100">
        <v>1.47969997</v>
      </c>
      <c r="H100">
        <v>9.9000003020963209E+37</v>
      </c>
      <c r="J100" s="2">
        <f>TREND(Calibration!$A$2:$A$4,Calibration!$B$2:$B$4,C100)</f>
        <v>407.91467381305068</v>
      </c>
      <c r="K100" s="2">
        <f>TREND(Calibration!$A$2:$A$4,Calibration!$C$2:$C$4,E100)</f>
        <v>677.8659941448027</v>
      </c>
      <c r="L100" s="2">
        <f>TREND(Calibration!$A$2:$A$4,Calibration!$D$2:$D$4,G100)</f>
        <v>568.95851945645063</v>
      </c>
    </row>
    <row r="101" spans="1:12" x14ac:dyDescent="0.25">
      <c r="A101">
        <v>492869</v>
      </c>
      <c r="B101">
        <v>13.41800022</v>
      </c>
      <c r="C101">
        <v>0.63990002999999995</v>
      </c>
      <c r="D101">
        <v>1337.5899658200001</v>
      </c>
      <c r="E101">
        <v>1.76970005</v>
      </c>
      <c r="F101">
        <v>1031.1639404299999</v>
      </c>
      <c r="G101">
        <v>1.4818999799999999</v>
      </c>
      <c r="H101">
        <v>9.9000003020963209E+37</v>
      </c>
      <c r="J101" s="2">
        <f>TREND(Calibration!$A$2:$A$4,Calibration!$B$2:$B$4,C101)</f>
        <v>409.2027832181189</v>
      </c>
      <c r="K101" s="2">
        <f>TREND(Calibration!$A$2:$A$4,Calibration!$C$2:$C$4,E101)</f>
        <v>696.23418515067476</v>
      </c>
      <c r="L101" s="2">
        <f>TREND(Calibration!$A$2:$A$4,Calibration!$D$2:$D$4,G101)</f>
        <v>569.86544928911235</v>
      </c>
    </row>
    <row r="102" spans="1:12" x14ac:dyDescent="0.25">
      <c r="A102">
        <v>497870</v>
      </c>
      <c r="B102">
        <v>13.47900009</v>
      </c>
      <c r="C102">
        <v>0.63620001000000004</v>
      </c>
      <c r="D102">
        <v>1094.1899414100001</v>
      </c>
      <c r="E102">
        <v>1.7503000500000001</v>
      </c>
      <c r="F102">
        <v>1093.27404785</v>
      </c>
      <c r="G102">
        <v>1.48029995</v>
      </c>
      <c r="H102">
        <v>9.9000003020963209E+37</v>
      </c>
      <c r="J102" s="2">
        <f>TREND(Calibration!$A$2:$A$4,Calibration!$B$2:$B$4,C102)</f>
        <v>406.93329889110737</v>
      </c>
      <c r="K102" s="2">
        <f>TREND(Calibration!$A$2:$A$4,Calibration!$C$2:$C$4,E102)</f>
        <v>688.38522593184814</v>
      </c>
      <c r="L102" s="2">
        <f>TREND(Calibration!$A$2:$A$4,Calibration!$D$2:$D$4,G102)</f>
        <v>569.20585458720018</v>
      </c>
    </row>
    <row r="103" spans="1:12" x14ac:dyDescent="0.25">
      <c r="A103">
        <v>502869</v>
      </c>
      <c r="B103">
        <v>13.463000299999999</v>
      </c>
      <c r="C103">
        <v>0.63829999999999998</v>
      </c>
      <c r="D103">
        <v>9.9000003020963209E+37</v>
      </c>
      <c r="E103">
        <v>1.7049000299999999</v>
      </c>
      <c r="F103">
        <v>830.56799316000001</v>
      </c>
      <c r="G103">
        <v>1.4823999400000001</v>
      </c>
      <c r="H103">
        <v>9.9000003020963209E+37</v>
      </c>
      <c r="J103" s="2">
        <f>TREND(Calibration!$A$2:$A$4,Calibration!$B$2:$B$4,C103)</f>
        <v>408.22137149392597</v>
      </c>
      <c r="K103" s="2">
        <f>TREND(Calibration!$A$2:$A$4,Calibration!$C$2:$C$4,E103)</f>
        <v>670.01703492597596</v>
      </c>
      <c r="L103" s="2">
        <f>TREND(Calibration!$A$2:$A$4,Calibration!$D$2:$D$4,G103)</f>
        <v>570.07155227916144</v>
      </c>
    </row>
    <row r="104" spans="1:12" x14ac:dyDescent="0.25">
      <c r="A104">
        <v>507869</v>
      </c>
      <c r="B104">
        <v>13.52099991</v>
      </c>
      <c r="C104">
        <v>0.63349997999999996</v>
      </c>
      <c r="D104">
        <v>9.9000003020963209E+37</v>
      </c>
      <c r="E104">
        <v>1.6957000499999999</v>
      </c>
      <c r="F104">
        <v>574.37097168000003</v>
      </c>
      <c r="G104">
        <v>1.4851000299999999</v>
      </c>
      <c r="H104">
        <v>1260.2449951200001</v>
      </c>
      <c r="J104" s="2">
        <f>TREND(Calibration!$A$2:$A$4,Calibration!$B$2:$B$4,C104)</f>
        <v>405.27717925730502</v>
      </c>
      <c r="K104" s="2">
        <f>TREND(Calibration!$A$2:$A$4,Calibration!$C$2:$C$4,E104)</f>
        <v>666.29485617164494</v>
      </c>
      <c r="L104" s="2">
        <f>TREND(Calibration!$A$2:$A$4,Calibration!$D$2:$D$4,G104)</f>
        <v>571.18463457054713</v>
      </c>
    </row>
    <row r="105" spans="1:12" x14ac:dyDescent="0.25">
      <c r="A105">
        <v>512869</v>
      </c>
      <c r="B105">
        <v>13.52999973</v>
      </c>
      <c r="C105">
        <v>0.63559997000000001</v>
      </c>
      <c r="D105">
        <v>9.9000003020963209E+37</v>
      </c>
      <c r="E105">
        <v>1.7546000500000001</v>
      </c>
      <c r="F105">
        <v>453.69601440000002</v>
      </c>
      <c r="G105">
        <v>1.48670006</v>
      </c>
      <c r="H105">
        <v>9.9000003020963209E+37</v>
      </c>
      <c r="J105" s="2">
        <f>TREND(Calibration!$A$2:$A$4,Calibration!$B$2:$B$4,C105)</f>
        <v>406.56525186012368</v>
      </c>
      <c r="K105" s="2">
        <f>TREND(Calibration!$A$2:$A$4,Calibration!$C$2:$C$4,E105)</f>
        <v>690.12494369684578</v>
      </c>
      <c r="L105" s="2">
        <f>TREND(Calibration!$A$2:$A$4,Calibration!$D$2:$D$4,G105)</f>
        <v>571.84422927245942</v>
      </c>
    </row>
    <row r="106" spans="1:12" x14ac:dyDescent="0.25">
      <c r="A106">
        <v>517869</v>
      </c>
      <c r="B106">
        <v>13.539999959999999</v>
      </c>
      <c r="C106">
        <v>0.63180000000000003</v>
      </c>
      <c r="D106">
        <v>9.9000003020963209E+37</v>
      </c>
      <c r="E106">
        <v>1.72920001</v>
      </c>
      <c r="F106">
        <v>393.00399779999998</v>
      </c>
      <c r="G106">
        <v>1.4813000000000001</v>
      </c>
      <c r="H106">
        <v>9.9000003020963209E+37</v>
      </c>
      <c r="J106" s="2">
        <f>TREND(Calibration!$A$2:$A$4,Calibration!$B$2:$B$4,C106)</f>
        <v>404.23446111896169</v>
      </c>
      <c r="K106" s="2">
        <f>TREND(Calibration!$A$2:$A$4,Calibration!$C$2:$C$4,E106)</f>
        <v>679.84845513413609</v>
      </c>
      <c r="L106" s="2">
        <f>TREND(Calibration!$A$2:$A$4,Calibration!$D$2:$D$4,G106)</f>
        <v>569.6181141583628</v>
      </c>
    </row>
    <row r="107" spans="1:12" x14ac:dyDescent="0.25">
      <c r="A107">
        <v>522870</v>
      </c>
      <c r="B107">
        <v>13.5340004</v>
      </c>
      <c r="C107">
        <v>0.63129997000000004</v>
      </c>
      <c r="D107">
        <v>9.9000003020963209E+37</v>
      </c>
      <c r="E107">
        <v>1.66009998</v>
      </c>
      <c r="F107">
        <v>606.14501953000001</v>
      </c>
      <c r="G107">
        <v>1.4839999699999999</v>
      </c>
      <c r="H107">
        <v>9.9000003020963209E+37</v>
      </c>
      <c r="J107" s="2">
        <f>TREND(Calibration!$A$2:$A$4,Calibration!$B$2:$B$4,C107)</f>
        <v>403.92775730437813</v>
      </c>
      <c r="K107" s="2">
        <f>TREND(Calibration!$A$2:$A$4,Calibration!$C$2:$C$4,E107)</f>
        <v>651.89158309858431</v>
      </c>
      <c r="L107" s="2">
        <f>TREND(Calibration!$A$2:$A$4,Calibration!$D$2:$D$4,G107)</f>
        <v>570.73114698107349</v>
      </c>
    </row>
    <row r="108" spans="1:12" x14ac:dyDescent="0.25">
      <c r="A108">
        <v>527882</v>
      </c>
      <c r="B108">
        <v>13.54699993</v>
      </c>
      <c r="C108">
        <v>0.63080000999999997</v>
      </c>
      <c r="D108">
        <v>902.78100586000005</v>
      </c>
      <c r="E108">
        <v>1.7059999699999999</v>
      </c>
      <c r="F108">
        <v>9.9000003020963209E+37</v>
      </c>
      <c r="G108">
        <v>1.4851000299999999</v>
      </c>
      <c r="H108">
        <v>9.9000003020963209E+37</v>
      </c>
      <c r="J108" s="2">
        <f>TREND(Calibration!$A$2:$A$4,Calibration!$B$2:$B$4,C108)</f>
        <v>403.62109642575234</v>
      </c>
      <c r="K108" s="2">
        <f>TREND(Calibration!$A$2:$A$4,Calibration!$C$2:$C$4,E108)</f>
        <v>670.46205473026237</v>
      </c>
      <c r="L108" s="2">
        <f>TREND(Calibration!$A$2:$A$4,Calibration!$D$2:$D$4,G108)</f>
        <v>571.18463457054713</v>
      </c>
    </row>
    <row r="109" spans="1:12" x14ac:dyDescent="0.25">
      <c r="A109">
        <v>532881</v>
      </c>
      <c r="B109">
        <v>13.57600021</v>
      </c>
      <c r="C109">
        <v>0.63129997000000004</v>
      </c>
      <c r="D109">
        <v>1181.1729736299999</v>
      </c>
      <c r="E109">
        <v>1.7006000299999999</v>
      </c>
      <c r="F109">
        <v>1251.9680175799999</v>
      </c>
      <c r="G109">
        <v>1.48029995</v>
      </c>
      <c r="H109">
        <v>9.9000003020963209E+37</v>
      </c>
      <c r="J109" s="2">
        <f>TREND(Calibration!$A$2:$A$4,Calibration!$B$2:$B$4,C109)</f>
        <v>403.92775730437813</v>
      </c>
      <c r="K109" s="2">
        <f>TREND(Calibration!$A$2:$A$4,Calibration!$C$2:$C$4,E109)</f>
        <v>668.27731716097833</v>
      </c>
      <c r="L109" s="2">
        <f>TREND(Calibration!$A$2:$A$4,Calibration!$D$2:$D$4,G109)</f>
        <v>569.20585458720018</v>
      </c>
    </row>
    <row r="110" spans="1:12" x14ac:dyDescent="0.25">
      <c r="A110">
        <v>537871</v>
      </c>
      <c r="B110">
        <v>13.565999980000001</v>
      </c>
      <c r="C110">
        <v>0.63020003000000002</v>
      </c>
      <c r="D110">
        <v>652.17498779000005</v>
      </c>
      <c r="E110">
        <v>1.8448</v>
      </c>
      <c r="F110">
        <v>9.9000003020963209E+37</v>
      </c>
      <c r="G110">
        <v>1.4775999799999999</v>
      </c>
      <c r="H110">
        <v>9.9000003020963209E+37</v>
      </c>
      <c r="J110" s="2">
        <f>TREND(Calibration!$A$2:$A$4,Calibration!$B$2:$B$4,C110)</f>
        <v>403.25308619701838</v>
      </c>
      <c r="K110" s="2">
        <f>TREND(Calibration!$A$2:$A$4,Calibration!$C$2:$C$4,E110)</f>
        <v>726.61853797984622</v>
      </c>
      <c r="L110" s="2">
        <f>TREND(Calibration!$A$2:$A$4,Calibration!$D$2:$D$4,G110)</f>
        <v>568.09282176448937</v>
      </c>
    </row>
    <row r="111" spans="1:12" x14ac:dyDescent="0.25">
      <c r="A111">
        <v>542869</v>
      </c>
      <c r="B111">
        <v>13.59500027</v>
      </c>
      <c r="C111">
        <v>0.63290000000000002</v>
      </c>
      <c r="D111">
        <v>1009.41699219</v>
      </c>
      <c r="E111">
        <v>1.7496999499999999</v>
      </c>
      <c r="F111">
        <v>9.9000003020963209E+37</v>
      </c>
      <c r="G111">
        <v>1.47650003</v>
      </c>
      <c r="H111">
        <v>9.9000003020963209E+37</v>
      </c>
      <c r="J111" s="2">
        <f>TREND(Calibration!$A$2:$A$4,Calibration!$B$2:$B$4,C111)</f>
        <v>404.90916902857106</v>
      </c>
      <c r="K111" s="2">
        <f>TREND(Calibration!$A$2:$A$4,Calibration!$C$2:$C$4,E111)</f>
        <v>688.14243415724911</v>
      </c>
      <c r="L111" s="2">
        <f>TREND(Calibration!$A$2:$A$4,Calibration!$D$2:$D$4,G111)</f>
        <v>567.63937952130129</v>
      </c>
    </row>
    <row r="112" spans="1:12" x14ac:dyDescent="0.25">
      <c r="A112">
        <v>547882</v>
      </c>
      <c r="B112">
        <v>13.555999760000001</v>
      </c>
      <c r="C112">
        <v>0.62749999999999995</v>
      </c>
      <c r="D112">
        <v>9.9000003020963209E+37</v>
      </c>
      <c r="E112">
        <v>1.7076</v>
      </c>
      <c r="F112">
        <v>1167.16503906</v>
      </c>
      <c r="G112">
        <v>1.47430003</v>
      </c>
      <c r="H112">
        <v>9.9000003020963209E+37</v>
      </c>
      <c r="J112" s="2">
        <f>TREND(Calibration!$A$2:$A$4,Calibration!$B$2:$B$4,C112)</f>
        <v>401.59696656321603</v>
      </c>
      <c r="K112" s="2">
        <f>TREND(Calibration!$A$2:$A$4,Calibration!$C$2:$C$4,E112)</f>
        <v>671.10940371061804</v>
      </c>
      <c r="L112" s="2">
        <f>TREND(Calibration!$A$2:$A$4,Calibration!$D$2:$D$4,G112)</f>
        <v>566.73245381102902</v>
      </c>
    </row>
    <row r="113" spans="1:12" x14ac:dyDescent="0.25">
      <c r="A113">
        <v>552871</v>
      </c>
      <c r="B113">
        <v>13.57900047</v>
      </c>
      <c r="C113">
        <v>0.63020003000000002</v>
      </c>
      <c r="D113">
        <v>517.20098876999998</v>
      </c>
      <c r="E113">
        <v>1.7145999700000001</v>
      </c>
      <c r="F113">
        <v>9.9000003020963209E+37</v>
      </c>
      <c r="G113">
        <v>1.4759000499999999</v>
      </c>
      <c r="H113">
        <v>9.9000003020963209E+37</v>
      </c>
      <c r="J113" s="2">
        <f>TREND(Calibration!$A$2:$A$4,Calibration!$B$2:$B$4,C113)</f>
        <v>403.25308619701838</v>
      </c>
      <c r="K113" s="2">
        <f>TREND(Calibration!$A$2:$A$4,Calibration!$C$2:$C$4,E113)</f>
        <v>673.94149026025775</v>
      </c>
      <c r="L113" s="2">
        <f>TREND(Calibration!$A$2:$A$4,Calibration!$D$2:$D$4,G113)</f>
        <v>567.39204439055163</v>
      </c>
    </row>
    <row r="114" spans="1:12" x14ac:dyDescent="0.25">
      <c r="A114">
        <v>557870</v>
      </c>
      <c r="B114">
        <v>13.56200027</v>
      </c>
      <c r="C114">
        <v>0.63719999999999999</v>
      </c>
      <c r="D114">
        <v>1251.2609863299999</v>
      </c>
      <c r="E114">
        <v>1.91820002</v>
      </c>
      <c r="F114">
        <v>9.9000003020963209E+37</v>
      </c>
      <c r="G114">
        <v>1.47539997</v>
      </c>
      <c r="H114">
        <v>9.9000003020963209E+37</v>
      </c>
      <c r="J114" s="2">
        <f>TREND(Calibration!$A$2:$A$4,Calibration!$B$2:$B$4,C114)</f>
        <v>407.5466635843166</v>
      </c>
      <c r="K114" s="2">
        <f>TREND(Calibration!$A$2:$A$4,Calibration!$C$2:$C$4,E114)</f>
        <v>756.31512373454041</v>
      </c>
      <c r="L114" s="2">
        <f>TREND(Calibration!$A$2:$A$4,Calibration!$D$2:$D$4,G114)</f>
        <v>567.18589193182765</v>
      </c>
    </row>
    <row r="115" spans="1:12" x14ac:dyDescent="0.25">
      <c r="A115">
        <v>562869</v>
      </c>
      <c r="B115">
        <v>13.49400043</v>
      </c>
      <c r="C115">
        <v>0.63669997</v>
      </c>
      <c r="D115">
        <v>9.9000003020963209E+37</v>
      </c>
      <c r="E115">
        <v>1.78750002</v>
      </c>
      <c r="F115">
        <v>9.9000003020963209E+37</v>
      </c>
      <c r="G115">
        <v>1.4759000499999999</v>
      </c>
      <c r="H115">
        <v>9.9000003020963209E+37</v>
      </c>
      <c r="J115" s="2">
        <f>TREND(Calibration!$A$2:$A$4,Calibration!$B$2:$B$4,C115)</f>
        <v>407.23995976973305</v>
      </c>
      <c r="K115" s="2">
        <f>TREND(Calibration!$A$2:$A$4,Calibration!$C$2:$C$4,E115)</f>
        <v>703.43579538914582</v>
      </c>
      <c r="L115" s="2">
        <f>TREND(Calibration!$A$2:$A$4,Calibration!$D$2:$D$4,G115)</f>
        <v>567.39204439055163</v>
      </c>
    </row>
    <row r="116" spans="1:12" x14ac:dyDescent="0.25">
      <c r="A116">
        <v>567883</v>
      </c>
      <c r="B116">
        <v>13.449000359999999</v>
      </c>
      <c r="C116">
        <v>0.63829999999999998</v>
      </c>
      <c r="D116">
        <v>1237.4969482399999</v>
      </c>
      <c r="E116">
        <v>1.8733999699999999</v>
      </c>
      <c r="F116">
        <v>9.9000003020963209E+37</v>
      </c>
      <c r="G116">
        <v>1.47920001</v>
      </c>
      <c r="H116">
        <v>9.9000003020963209E+37</v>
      </c>
      <c r="J116" s="2">
        <f>TREND(Calibration!$A$2:$A$4,Calibration!$B$2:$B$4,C116)</f>
        <v>408.22137149392597</v>
      </c>
      <c r="K116" s="2">
        <f>TREND(Calibration!$A$2:$A$4,Calibration!$C$2:$C$4,E116)</f>
        <v>738.18967190714875</v>
      </c>
      <c r="L116" s="2">
        <f>TREND(Calibration!$A$2:$A$4,Calibration!$D$2:$D$4,G116)</f>
        <v>568.75241646640166</v>
      </c>
    </row>
    <row r="117" spans="1:12" x14ac:dyDescent="0.25">
      <c r="A117">
        <v>572871</v>
      </c>
      <c r="B117">
        <v>13.39099979</v>
      </c>
      <c r="C117">
        <v>0.63719999999999999</v>
      </c>
      <c r="D117">
        <v>974.56298828000001</v>
      </c>
      <c r="E117">
        <v>1.8248000099999999</v>
      </c>
      <c r="F117">
        <v>9.9000003020963209E+37</v>
      </c>
      <c r="G117">
        <v>1.47969997</v>
      </c>
      <c r="H117">
        <v>9.9000003020963209E+37</v>
      </c>
      <c r="J117" s="2">
        <f>TREND(Calibration!$A$2:$A$4,Calibration!$B$2:$B$4,C117)</f>
        <v>407.5466635843166</v>
      </c>
      <c r="K117" s="2">
        <f>TREND(Calibration!$A$2:$A$4,Calibration!$C$2:$C$4,E117)</f>
        <v>718.52683149082861</v>
      </c>
      <c r="L117" s="2">
        <f>TREND(Calibration!$A$2:$A$4,Calibration!$D$2:$D$4,G117)</f>
        <v>568.95851945645063</v>
      </c>
    </row>
    <row r="118" spans="1:12" x14ac:dyDescent="0.25">
      <c r="A118">
        <v>577871</v>
      </c>
      <c r="B118">
        <v>13.39099979</v>
      </c>
      <c r="C118">
        <v>0.63400000000000001</v>
      </c>
      <c r="D118">
        <v>445.39199829</v>
      </c>
      <c r="E118">
        <v>1.7676000599999999</v>
      </c>
      <c r="F118">
        <v>9.9000003020963209E+37</v>
      </c>
      <c r="G118">
        <v>1.4813000000000001</v>
      </c>
      <c r="H118">
        <v>9.9000003020963209E+37</v>
      </c>
      <c r="J118" s="2">
        <f>TREND(Calibration!$A$2:$A$4,Calibration!$B$2:$B$4,C118)</f>
        <v>405.58387693818037</v>
      </c>
      <c r="K118" s="2">
        <f>TREND(Calibration!$A$2:$A$4,Calibration!$C$2:$C$4,E118)</f>
        <v>695.38455959036833</v>
      </c>
      <c r="L118" s="2">
        <f>TREND(Calibration!$A$2:$A$4,Calibration!$D$2:$D$4,G118)</f>
        <v>569.6181141583628</v>
      </c>
    </row>
    <row r="119" spans="1:12" x14ac:dyDescent="0.25">
      <c r="A119">
        <v>582870</v>
      </c>
      <c r="B119">
        <v>13.352000240000001</v>
      </c>
      <c r="C119">
        <v>0.63080000999999997</v>
      </c>
      <c r="D119">
        <v>1101.4069824200001</v>
      </c>
      <c r="E119">
        <v>1.7422000200000001</v>
      </c>
      <c r="F119">
        <v>9.9000003020963209E+37</v>
      </c>
      <c r="G119">
        <v>1.4813000000000001</v>
      </c>
      <c r="H119">
        <v>9.9000003020963209E+37</v>
      </c>
      <c r="J119" s="2">
        <f>TREND(Calibration!$A$2:$A$4,Calibration!$B$2:$B$4,C119)</f>
        <v>403.62109642575234</v>
      </c>
      <c r="K119" s="2">
        <f>TREND(Calibration!$A$2:$A$4,Calibration!$C$2:$C$4,E119)</f>
        <v>685.10807102765875</v>
      </c>
      <c r="L119" s="2">
        <f>TREND(Calibration!$A$2:$A$4,Calibration!$D$2:$D$4,G119)</f>
        <v>569.6181141583628</v>
      </c>
    </row>
    <row r="120" spans="1:12" x14ac:dyDescent="0.25">
      <c r="A120">
        <v>587870</v>
      </c>
      <c r="B120">
        <v>13.32900047</v>
      </c>
      <c r="C120">
        <v>0.63719999999999999</v>
      </c>
      <c r="D120">
        <v>1233.2159423799999</v>
      </c>
      <c r="E120">
        <v>1.7259999500000001</v>
      </c>
      <c r="F120">
        <v>9.9000003020963209E+37</v>
      </c>
      <c r="G120">
        <v>1.4813000000000001</v>
      </c>
      <c r="H120">
        <v>9.9000003020963209E+37</v>
      </c>
      <c r="J120" s="2">
        <f>TREND(Calibration!$A$2:$A$4,Calibration!$B$2:$B$4,C120)</f>
        <v>407.5466635843166</v>
      </c>
      <c r="K120" s="2">
        <f>TREND(Calibration!$A$2:$A$4,Calibration!$C$2:$C$4,E120)</f>
        <v>678.55375717342486</v>
      </c>
      <c r="L120" s="2">
        <f>TREND(Calibration!$A$2:$A$4,Calibration!$D$2:$D$4,G120)</f>
        <v>569.6181141583628</v>
      </c>
    </row>
    <row r="121" spans="1:12" x14ac:dyDescent="0.25">
      <c r="A121">
        <v>592871</v>
      </c>
      <c r="B121">
        <v>13.30000019</v>
      </c>
      <c r="C121">
        <v>0.63129997000000004</v>
      </c>
      <c r="D121">
        <v>9.9000003020963209E+37</v>
      </c>
      <c r="E121">
        <v>1.75890005</v>
      </c>
      <c r="F121">
        <v>968.94702147999999</v>
      </c>
      <c r="G121">
        <v>1.4839999699999999</v>
      </c>
      <c r="H121">
        <v>9.9000003020963209E+37</v>
      </c>
      <c r="J121" s="2">
        <f>TREND(Calibration!$A$2:$A$4,Calibration!$B$2:$B$4,C121)</f>
        <v>403.92775730437813</v>
      </c>
      <c r="K121" s="2">
        <f>TREND(Calibration!$A$2:$A$4,Calibration!$C$2:$C$4,E121)</f>
        <v>691.86466146184341</v>
      </c>
      <c r="L121" s="2">
        <f>TREND(Calibration!$A$2:$A$4,Calibration!$D$2:$D$4,G121)</f>
        <v>570.73114698107349</v>
      </c>
    </row>
    <row r="122" spans="1:12" x14ac:dyDescent="0.25">
      <c r="A122">
        <v>597871</v>
      </c>
      <c r="B122">
        <v>13.352000240000001</v>
      </c>
      <c r="C122">
        <v>0.62809998</v>
      </c>
      <c r="D122">
        <v>690.53997803000004</v>
      </c>
      <c r="E122">
        <v>1.7173000599999999</v>
      </c>
      <c r="F122">
        <v>9.9000003020963209E+37</v>
      </c>
      <c r="G122">
        <v>1.48570001</v>
      </c>
      <c r="H122">
        <v>9.9000003020963209E+37</v>
      </c>
      <c r="J122" s="2">
        <f>TREND(Calibration!$A$2:$A$4,Calibration!$B$2:$B$4,C122)</f>
        <v>401.96497679195005</v>
      </c>
      <c r="K122" s="2">
        <f>TREND(Calibration!$A$2:$A$4,Calibration!$C$2:$C$4,E122)</f>
        <v>675.03390759516299</v>
      </c>
      <c r="L122" s="2">
        <f>TREND(Calibration!$A$2:$A$4,Calibration!$D$2:$D$4,G122)</f>
        <v>571.43196970129679</v>
      </c>
    </row>
    <row r="123" spans="1:12" x14ac:dyDescent="0.25">
      <c r="A123">
        <v>602883</v>
      </c>
      <c r="B123">
        <v>13.305999760000001</v>
      </c>
      <c r="C123">
        <v>0.63290000000000002</v>
      </c>
      <c r="D123">
        <v>1022.42297363</v>
      </c>
      <c r="E123">
        <v>1.7000000500000001</v>
      </c>
      <c r="F123">
        <v>1180.7469482399999</v>
      </c>
      <c r="G123">
        <v>1.48730004</v>
      </c>
      <c r="H123">
        <v>9.9000003020963209E+37</v>
      </c>
      <c r="J123" s="2">
        <f>TREND(Calibration!$A$2:$A$4,Calibration!$B$2:$B$4,C123)</f>
        <v>404.90916902857106</v>
      </c>
      <c r="K123" s="2">
        <f>TREND(Calibration!$A$2:$A$4,Calibration!$C$2:$C$4,E123)</f>
        <v>668.03457393664269</v>
      </c>
      <c r="L123" s="2">
        <f>TREND(Calibration!$A$2:$A$4,Calibration!$D$2:$D$4,G123)</f>
        <v>572.09156440320908</v>
      </c>
    </row>
    <row r="124" spans="1:12" x14ac:dyDescent="0.25">
      <c r="A124">
        <v>607871</v>
      </c>
      <c r="B124">
        <v>13.274000170000001</v>
      </c>
      <c r="C124">
        <v>0.63080000999999997</v>
      </c>
      <c r="D124">
        <v>9.9000003020963209E+37</v>
      </c>
      <c r="E124">
        <v>1.6990000000000001</v>
      </c>
      <c r="F124">
        <v>925.11499022999999</v>
      </c>
      <c r="G124">
        <v>1.4921</v>
      </c>
      <c r="H124">
        <v>9.9000003020963209E+37</v>
      </c>
      <c r="J124" s="2">
        <f>TREND(Calibration!$A$2:$A$4,Calibration!$B$2:$B$4,C124)</f>
        <v>403.62109642575234</v>
      </c>
      <c r="K124" s="2">
        <f>TREND(Calibration!$A$2:$A$4,Calibration!$C$2:$C$4,E124)</f>
        <v>667.62996818062277</v>
      </c>
      <c r="L124" s="2">
        <f>TREND(Calibration!$A$2:$A$4,Calibration!$D$2:$D$4,G124)</f>
        <v>574.07029491788091</v>
      </c>
    </row>
    <row r="125" spans="1:12" x14ac:dyDescent="0.25">
      <c r="A125">
        <v>612870</v>
      </c>
      <c r="B125">
        <v>13.20400047</v>
      </c>
      <c r="C125">
        <v>0.62480002999999995</v>
      </c>
      <c r="D125">
        <v>9.9000003020963209E+37</v>
      </c>
      <c r="E125">
        <v>1.75349998</v>
      </c>
      <c r="F125">
        <v>970.25799560999997</v>
      </c>
      <c r="G125">
        <v>1.4921</v>
      </c>
      <c r="H125">
        <v>9.9000003020963209E+37</v>
      </c>
      <c r="J125" s="2">
        <f>TREND(Calibration!$A$2:$A$4,Calibration!$B$2:$B$4,C125)</f>
        <v>399.94088373166335</v>
      </c>
      <c r="K125" s="2">
        <f>TREND(Calibration!$A$2:$A$4,Calibration!$C$2:$C$4,E125)</f>
        <v>689.67987129644087</v>
      </c>
      <c r="L125" s="2">
        <f>TREND(Calibration!$A$2:$A$4,Calibration!$D$2:$D$4,G125)</f>
        <v>574.07029491788091</v>
      </c>
    </row>
    <row r="126" spans="1:12" x14ac:dyDescent="0.25">
      <c r="A126">
        <v>617871</v>
      </c>
      <c r="B126">
        <v>13.161000250000001</v>
      </c>
      <c r="C126">
        <v>0.63129997000000004</v>
      </c>
      <c r="D126">
        <v>760.57702637</v>
      </c>
      <c r="E126">
        <v>1.7669999599999999</v>
      </c>
      <c r="F126">
        <v>1227.3189697299999</v>
      </c>
      <c r="G126">
        <v>1.4921</v>
      </c>
      <c r="H126">
        <v>9.9000003020963209E+37</v>
      </c>
      <c r="J126" s="2">
        <f>TREND(Calibration!$A$2:$A$4,Calibration!$B$2:$B$4,C126)</f>
        <v>403.92775730437813</v>
      </c>
      <c r="K126" s="2">
        <f>TREND(Calibration!$A$2:$A$4,Calibration!$C$2:$C$4,E126)</f>
        <v>695.14176781576953</v>
      </c>
      <c r="L126" s="2">
        <f>TREND(Calibration!$A$2:$A$4,Calibration!$D$2:$D$4,G126)</f>
        <v>574.07029491788091</v>
      </c>
    </row>
    <row r="127" spans="1:12" x14ac:dyDescent="0.25">
      <c r="A127">
        <v>622870</v>
      </c>
      <c r="B127">
        <v>13.083000180000001</v>
      </c>
      <c r="C127">
        <v>0.63239997999999997</v>
      </c>
      <c r="D127">
        <v>9.9000003020963209E+37</v>
      </c>
      <c r="E127">
        <v>1.70869994</v>
      </c>
      <c r="F127">
        <v>590.17999268000005</v>
      </c>
      <c r="G127">
        <v>1.4953999499999999</v>
      </c>
      <c r="H127">
        <v>9.9000003020963209E+37</v>
      </c>
      <c r="J127" s="2">
        <f>TREND(Calibration!$A$2:$A$4,Calibration!$B$2:$B$4,C127)</f>
        <v>404.60247134769565</v>
      </c>
      <c r="K127" s="2">
        <f>TREND(Calibration!$A$2:$A$4,Calibration!$C$2:$C$4,E127)</f>
        <v>671.55442351490444</v>
      </c>
      <c r="L127" s="2">
        <f>TREND(Calibration!$A$2:$A$4,Calibration!$D$2:$D$4,G127)</f>
        <v>575.43066287134127</v>
      </c>
    </row>
    <row r="128" spans="1:12" x14ac:dyDescent="0.25">
      <c r="A128">
        <v>627870</v>
      </c>
      <c r="B128">
        <v>13.0340004</v>
      </c>
      <c r="C128">
        <v>0.62749999999999995</v>
      </c>
      <c r="D128">
        <v>9.9000003020963209E+37</v>
      </c>
      <c r="E128">
        <v>1.7383999800000001</v>
      </c>
      <c r="F128">
        <v>410.98999022999999</v>
      </c>
      <c r="G128">
        <v>1.49319994</v>
      </c>
      <c r="H128">
        <v>9.9000003020963209E+37</v>
      </c>
      <c r="J128" s="2">
        <f>TREND(Calibration!$A$2:$A$4,Calibration!$B$2:$B$4,C128)</f>
        <v>401.59696656321603</v>
      </c>
      <c r="K128" s="2">
        <f>TREND(Calibration!$A$2:$A$4,Calibration!$C$2:$C$4,E128)</f>
        <v>683.57062984261188</v>
      </c>
      <c r="L128" s="2">
        <f>TREND(Calibration!$A$2:$A$4,Calibration!$D$2:$D$4,G128)</f>
        <v>574.52373303867955</v>
      </c>
    </row>
    <row r="129" spans="1:12" x14ac:dyDescent="0.25">
      <c r="A129">
        <v>632870</v>
      </c>
      <c r="B129">
        <v>13.039999959999999</v>
      </c>
      <c r="C129">
        <v>0.62269998000000004</v>
      </c>
      <c r="D129">
        <v>1342.77502441</v>
      </c>
      <c r="E129">
        <v>1.7777999600000001</v>
      </c>
      <c r="F129">
        <v>483.55801392000001</v>
      </c>
      <c r="G129">
        <v>1.4953999499999999</v>
      </c>
      <c r="H129">
        <v>9.9000003020963209E+37</v>
      </c>
      <c r="J129" s="2">
        <f>TREND(Calibration!$A$2:$A$4,Calibration!$B$2:$B$4,C129)</f>
        <v>398.65277432659514</v>
      </c>
      <c r="K129" s="2">
        <f>TREND(Calibration!$A$2:$A$4,Calibration!$C$2:$C$4,E129)</f>
        <v>699.51129150460099</v>
      </c>
      <c r="L129" s="2">
        <f>TREND(Calibration!$A$2:$A$4,Calibration!$D$2:$D$4,G129)</f>
        <v>575.43066287134127</v>
      </c>
    </row>
    <row r="130" spans="1:12" x14ac:dyDescent="0.25">
      <c r="A130">
        <v>637883</v>
      </c>
      <c r="B130">
        <v>12.98700047</v>
      </c>
      <c r="C130">
        <v>0.62480002999999995</v>
      </c>
      <c r="D130">
        <v>1264.9589843700001</v>
      </c>
      <c r="E130">
        <v>1.77030003</v>
      </c>
      <c r="F130">
        <v>736.71197510000002</v>
      </c>
      <c r="G130">
        <v>1.49160004</v>
      </c>
      <c r="H130">
        <v>9.9000003020963209E+37</v>
      </c>
      <c r="J130" s="2">
        <f>TREND(Calibration!$A$2:$A$4,Calibration!$B$2:$B$4,C130)</f>
        <v>399.94088373166335</v>
      </c>
      <c r="K130" s="2">
        <f>TREND(Calibration!$A$2:$A$4,Calibration!$C$2:$C$4,E130)</f>
        <v>696.4769283750104</v>
      </c>
      <c r="L130" s="2">
        <f>TREND(Calibration!$A$2:$A$4,Calibration!$D$2:$D$4,G130)</f>
        <v>573.86419192783205</v>
      </c>
    </row>
    <row r="131" spans="1:12" x14ac:dyDescent="0.25">
      <c r="A131">
        <v>642871</v>
      </c>
      <c r="B131">
        <v>12.961000439999999</v>
      </c>
      <c r="C131">
        <v>0.62749999999999995</v>
      </c>
      <c r="D131">
        <v>9.9000003020963209E+37</v>
      </c>
      <c r="E131">
        <v>1.7259999500000001</v>
      </c>
      <c r="F131">
        <v>623.01300048999997</v>
      </c>
      <c r="G131">
        <v>1.4921</v>
      </c>
      <c r="H131">
        <v>9.9000003020963209E+37</v>
      </c>
      <c r="J131" s="2">
        <f>TREND(Calibration!$A$2:$A$4,Calibration!$B$2:$B$4,C131)</f>
        <v>401.59696656321603</v>
      </c>
      <c r="K131" s="2">
        <f>TREND(Calibration!$A$2:$A$4,Calibration!$C$2:$C$4,E131)</f>
        <v>678.55375717342486</v>
      </c>
      <c r="L131" s="2">
        <f>TREND(Calibration!$A$2:$A$4,Calibration!$D$2:$D$4,G131)</f>
        <v>574.07029491788091</v>
      </c>
    </row>
    <row r="132" spans="1:12" x14ac:dyDescent="0.25">
      <c r="A132">
        <v>647871</v>
      </c>
      <c r="B132">
        <v>12.91300011</v>
      </c>
      <c r="C132">
        <v>0.62639999000000002</v>
      </c>
      <c r="D132">
        <v>9.9000003020963209E+37</v>
      </c>
      <c r="E132">
        <v>1.7993999700000001</v>
      </c>
      <c r="F132">
        <v>895.36602783000001</v>
      </c>
      <c r="G132">
        <v>1.49380004</v>
      </c>
      <c r="H132">
        <v>9.9000003020963209E+37</v>
      </c>
      <c r="J132" s="2">
        <f>TREND(Calibration!$A$2:$A$4,Calibration!$B$2:$B$4,C132)</f>
        <v>400.92225251989845</v>
      </c>
      <c r="K132" s="2">
        <f>TREND(Calibration!$A$2:$A$4,Calibration!$C$2:$C$4,E132)</f>
        <v>708.25034292811893</v>
      </c>
      <c r="L132" s="2">
        <f>TREND(Calibration!$A$2:$A$4,Calibration!$D$2:$D$4,G132)</f>
        <v>574.77111763810422</v>
      </c>
    </row>
    <row r="133" spans="1:12" x14ac:dyDescent="0.25">
      <c r="A133">
        <v>652979</v>
      </c>
      <c r="B133">
        <v>12.946000099999999</v>
      </c>
      <c r="C133">
        <v>0.62540001000000001</v>
      </c>
      <c r="D133">
        <v>436.60699462999997</v>
      </c>
      <c r="E133">
        <v>1.90090001</v>
      </c>
      <c r="F133">
        <v>9.9000003020963209E+37</v>
      </c>
      <c r="G133">
        <v>1.4943000099999999</v>
      </c>
      <c r="H133">
        <v>9.9000003020963209E+37</v>
      </c>
      <c r="J133" s="2">
        <f>TREND(Calibration!$A$2:$A$4,Calibration!$B$2:$B$4,C133)</f>
        <v>400.30889396039743</v>
      </c>
      <c r="K133" s="2">
        <f>TREND(Calibration!$A$2:$A$4,Calibration!$C$2:$C$4,E133)</f>
        <v>749.31579007602011</v>
      </c>
      <c r="L133" s="2">
        <f>TREND(Calibration!$A$2:$A$4,Calibration!$D$2:$D$4,G133)</f>
        <v>574.97722475054275</v>
      </c>
    </row>
    <row r="134" spans="1:12" x14ac:dyDescent="0.25">
      <c r="A134">
        <v>657871</v>
      </c>
      <c r="B134">
        <v>12.881999970000001</v>
      </c>
      <c r="C134">
        <v>0.62209999999999999</v>
      </c>
      <c r="D134">
        <v>1240.8680419899999</v>
      </c>
      <c r="E134">
        <v>1.8382999900000001</v>
      </c>
      <c r="F134">
        <v>9.9000003020963209E+37</v>
      </c>
      <c r="G134">
        <v>1.49269998</v>
      </c>
      <c r="H134">
        <v>9.9000003020963209E+37</v>
      </c>
      <c r="J134" s="2">
        <f>TREND(Calibration!$A$2:$A$4,Calibration!$B$2:$B$4,C134)</f>
        <v>398.28476409786111</v>
      </c>
      <c r="K134" s="2">
        <f>TREND(Calibration!$A$2:$A$4,Calibration!$C$2:$C$4,E134)</f>
        <v>723.98872801015739</v>
      </c>
      <c r="L134" s="2">
        <f>TREND(Calibration!$A$2:$A$4,Calibration!$D$2:$D$4,G134)</f>
        <v>574.31763004863058</v>
      </c>
    </row>
    <row r="135" spans="1:12" x14ac:dyDescent="0.25">
      <c r="A135">
        <v>662871</v>
      </c>
      <c r="B135">
        <v>12.850999829999999</v>
      </c>
      <c r="C135">
        <v>0.61729997000000003</v>
      </c>
      <c r="D135">
        <v>1026.95996094</v>
      </c>
      <c r="E135">
        <v>1.73459995</v>
      </c>
      <c r="F135">
        <v>9.9000003020963209E+37</v>
      </c>
      <c r="G135">
        <v>1.49380004</v>
      </c>
      <c r="H135">
        <v>9.9000003020963209E+37</v>
      </c>
      <c r="J135" s="2">
        <f>TREND(Calibration!$A$2:$A$4,Calibration!$B$2:$B$4,C135)</f>
        <v>395.3405657275319</v>
      </c>
      <c r="K135" s="2">
        <f>TREND(Calibration!$A$2:$A$4,Calibration!$C$2:$C$4,E135)</f>
        <v>682.03319270342013</v>
      </c>
      <c r="L135" s="2">
        <f>TREND(Calibration!$A$2:$A$4,Calibration!$D$2:$D$4,G135)</f>
        <v>574.77111763810422</v>
      </c>
    </row>
    <row r="136" spans="1:12" x14ac:dyDescent="0.25">
      <c r="A136">
        <v>667870</v>
      </c>
      <c r="B136">
        <v>12.791999819999999</v>
      </c>
      <c r="C136">
        <v>0.61890000000000001</v>
      </c>
      <c r="D136">
        <v>9.9000003020963209E+37</v>
      </c>
      <c r="E136">
        <v>1.70379996</v>
      </c>
      <c r="F136">
        <v>9.9000003020963209E+37</v>
      </c>
      <c r="G136">
        <v>1.4947999700000001</v>
      </c>
      <c r="H136">
        <v>9.9000003020963209E+37</v>
      </c>
      <c r="J136" s="2">
        <f>TREND(Calibration!$A$2:$A$4,Calibration!$B$2:$B$4,C136)</f>
        <v>396.32197745172482</v>
      </c>
      <c r="K136" s="2">
        <f>TREND(Calibration!$A$2:$A$4,Calibration!$C$2:$C$4,E136)</f>
        <v>669.57196252557117</v>
      </c>
      <c r="L136" s="2">
        <f>TREND(Calibration!$A$2:$A$4,Calibration!$D$2:$D$4,G136)</f>
        <v>575.18332774059172</v>
      </c>
    </row>
    <row r="137" spans="1:12" x14ac:dyDescent="0.25">
      <c r="A137">
        <v>672870</v>
      </c>
      <c r="B137">
        <v>12.74100018</v>
      </c>
      <c r="C137">
        <v>0.62099998999999995</v>
      </c>
      <c r="D137">
        <v>741.93200683999999</v>
      </c>
      <c r="E137">
        <v>1.6837999800000001</v>
      </c>
      <c r="F137">
        <v>9.9000003020963209E+37</v>
      </c>
      <c r="G137">
        <v>1.4943000099999999</v>
      </c>
      <c r="H137">
        <v>9.9000003020963209E+37</v>
      </c>
      <c r="J137" s="2">
        <f>TREND(Calibration!$A$2:$A$4,Calibration!$B$2:$B$4,C137)</f>
        <v>397.61005005454348</v>
      </c>
      <c r="K137" s="2">
        <f>TREND(Calibration!$A$2:$A$4,Calibration!$C$2:$C$4,E137)</f>
        <v>661.48026008240879</v>
      </c>
      <c r="L137" s="2">
        <f>TREND(Calibration!$A$2:$A$4,Calibration!$D$2:$D$4,G137)</f>
        <v>574.97722475054275</v>
      </c>
    </row>
    <row r="138" spans="1:12" x14ac:dyDescent="0.25">
      <c r="A138">
        <v>677873</v>
      </c>
      <c r="B138">
        <v>12.73700047</v>
      </c>
      <c r="C138">
        <v>0.62749999999999995</v>
      </c>
      <c r="D138">
        <v>302.06799316000001</v>
      </c>
      <c r="E138">
        <v>1.6936000600000001</v>
      </c>
      <c r="F138">
        <v>9.9000003020963209E+37</v>
      </c>
      <c r="G138">
        <v>1.49590003</v>
      </c>
      <c r="H138">
        <v>1318.87402344</v>
      </c>
      <c r="J138" s="2">
        <f>TREND(Calibration!$A$2:$A$4,Calibration!$B$2:$B$4,C138)</f>
        <v>401.59696656321603</v>
      </c>
      <c r="K138" s="2">
        <f>TREND(Calibration!$A$2:$A$4,Calibration!$C$2:$C$4,E138)</f>
        <v>665.44523061133862</v>
      </c>
      <c r="L138" s="2">
        <f>TREND(Calibration!$A$2:$A$4,Calibration!$D$2:$D$4,G138)</f>
        <v>575.63681533006536</v>
      </c>
    </row>
    <row r="139" spans="1:12" x14ac:dyDescent="0.25">
      <c r="A139">
        <v>682874</v>
      </c>
      <c r="B139">
        <v>12.72099972</v>
      </c>
      <c r="C139">
        <v>0.62269998000000004</v>
      </c>
      <c r="D139">
        <v>1064.4289550799999</v>
      </c>
      <c r="E139">
        <v>1.6957000499999999</v>
      </c>
      <c r="F139">
        <v>9.9000003020963209E+37</v>
      </c>
      <c r="G139">
        <v>1.4943000099999999</v>
      </c>
      <c r="H139">
        <v>9.9000003020963209E+37</v>
      </c>
      <c r="J139" s="2">
        <f>TREND(Calibration!$A$2:$A$4,Calibration!$B$2:$B$4,C139)</f>
        <v>398.65277432659514</v>
      </c>
      <c r="K139" s="2">
        <f>TREND(Calibration!$A$2:$A$4,Calibration!$C$2:$C$4,E139)</f>
        <v>666.29485617164494</v>
      </c>
      <c r="L139" s="2">
        <f>TREND(Calibration!$A$2:$A$4,Calibration!$D$2:$D$4,G139)</f>
        <v>574.97722475054275</v>
      </c>
    </row>
    <row r="140" spans="1:12" x14ac:dyDescent="0.25">
      <c r="A140">
        <v>687873</v>
      </c>
      <c r="B140">
        <v>12.72399998</v>
      </c>
      <c r="C140">
        <v>0.62319999999999998</v>
      </c>
      <c r="D140">
        <v>959.49700928000004</v>
      </c>
      <c r="E140">
        <v>1.6898000200000001</v>
      </c>
      <c r="F140">
        <v>9.9000003020963209E+37</v>
      </c>
      <c r="G140">
        <v>1.49810004</v>
      </c>
      <c r="H140">
        <v>9.9000003020963209E+37</v>
      </c>
      <c r="J140" s="2">
        <f>TREND(Calibration!$A$2:$A$4,Calibration!$B$2:$B$4,C140)</f>
        <v>398.95947200747042</v>
      </c>
      <c r="K140" s="2">
        <f>TREND(Calibration!$A$2:$A$4,Calibration!$C$2:$C$4,E140)</f>
        <v>663.90778942629174</v>
      </c>
      <c r="L140" s="2">
        <f>TREND(Calibration!$A$2:$A$4,Calibration!$D$2:$D$4,G140)</f>
        <v>576.54374516272719</v>
      </c>
    </row>
    <row r="141" spans="1:12" x14ac:dyDescent="0.25">
      <c r="A141">
        <v>692873</v>
      </c>
      <c r="B141">
        <v>12.70300007</v>
      </c>
      <c r="C141">
        <v>0.62860000000000005</v>
      </c>
      <c r="D141">
        <v>975.58502196999996</v>
      </c>
      <c r="E141">
        <v>1.73520005</v>
      </c>
      <c r="F141">
        <v>9.9000003020963209E+37</v>
      </c>
      <c r="G141">
        <v>1.4953999499999999</v>
      </c>
      <c r="H141">
        <v>9.9000003020963209E+37</v>
      </c>
      <c r="J141" s="2">
        <f>TREND(Calibration!$A$2:$A$4,Calibration!$B$2:$B$4,C141)</f>
        <v>402.27167447282545</v>
      </c>
      <c r="K141" s="2">
        <f>TREND(Calibration!$A$2:$A$4,Calibration!$C$2:$C$4,E141)</f>
        <v>682.27598447801904</v>
      </c>
      <c r="L141" s="2">
        <f>TREND(Calibration!$A$2:$A$4,Calibration!$D$2:$D$4,G141)</f>
        <v>575.43066287134127</v>
      </c>
    </row>
    <row r="142" spans="1:12" x14ac:dyDescent="0.25">
      <c r="A142">
        <v>697872</v>
      </c>
      <c r="B142">
        <v>12.727999690000001</v>
      </c>
      <c r="C142">
        <v>0.63020003000000002</v>
      </c>
      <c r="D142">
        <v>789.03900146000001</v>
      </c>
      <c r="E142">
        <v>1.7379000200000001</v>
      </c>
      <c r="F142">
        <v>9.9000003020963209E+37</v>
      </c>
      <c r="G142">
        <v>1.49590003</v>
      </c>
      <c r="H142">
        <v>9.9000003020963209E+37</v>
      </c>
      <c r="J142" s="2">
        <f>TREND(Calibration!$A$2:$A$4,Calibration!$B$2:$B$4,C142)</f>
        <v>403.25308619701838</v>
      </c>
      <c r="K142" s="2">
        <f>TREND(Calibration!$A$2:$A$4,Calibration!$C$2:$C$4,E142)</f>
        <v>683.36835326266112</v>
      </c>
      <c r="L142" s="2">
        <f>TREND(Calibration!$A$2:$A$4,Calibration!$D$2:$D$4,G142)</f>
        <v>575.63681533006536</v>
      </c>
    </row>
    <row r="143" spans="1:12" x14ac:dyDescent="0.25">
      <c r="A143">
        <v>702873</v>
      </c>
      <c r="B143">
        <v>12.713999749999999</v>
      </c>
      <c r="C143">
        <v>0.63669997</v>
      </c>
      <c r="D143">
        <v>547.56896973000005</v>
      </c>
      <c r="E143">
        <v>1.70169997</v>
      </c>
      <c r="F143">
        <v>9.9000003020963209E+37</v>
      </c>
      <c r="G143">
        <v>1.49269998</v>
      </c>
      <c r="H143">
        <v>9.9000003020963209E+37</v>
      </c>
      <c r="J143" s="2">
        <f>TREND(Calibration!$A$2:$A$4,Calibration!$B$2:$B$4,C143)</f>
        <v>407.23995976973305</v>
      </c>
      <c r="K143" s="2">
        <f>TREND(Calibration!$A$2:$A$4,Calibration!$C$2:$C$4,E143)</f>
        <v>668.72233696526473</v>
      </c>
      <c r="L143" s="2">
        <f>TREND(Calibration!$A$2:$A$4,Calibration!$D$2:$D$4,G143)</f>
        <v>574.31763004863058</v>
      </c>
    </row>
    <row r="144" spans="1:12" x14ac:dyDescent="0.25">
      <c r="A144">
        <v>707874</v>
      </c>
      <c r="B144">
        <v>12.76299953</v>
      </c>
      <c r="C144">
        <v>0.63990002999999995</v>
      </c>
      <c r="D144">
        <v>570.51898193</v>
      </c>
      <c r="E144">
        <v>1.6800999599999999</v>
      </c>
      <c r="F144">
        <v>9.9000003020963209E+37</v>
      </c>
      <c r="G144">
        <v>1.4921</v>
      </c>
      <c r="H144">
        <v>9.9000003020963209E+37</v>
      </c>
      <c r="J144" s="2">
        <f>TREND(Calibration!$A$2:$A$4,Calibration!$B$2:$B$4,C144)</f>
        <v>409.2027832181189</v>
      </c>
      <c r="K144" s="2">
        <f>TREND(Calibration!$A$2:$A$4,Calibration!$C$2:$C$4,E144)</f>
        <v>659.98328554174668</v>
      </c>
      <c r="L144" s="2">
        <f>TREND(Calibration!$A$2:$A$4,Calibration!$D$2:$D$4,G144)</f>
        <v>574.07029491788091</v>
      </c>
    </row>
    <row r="145" spans="1:12" x14ac:dyDescent="0.25">
      <c r="A145">
        <v>712874</v>
      </c>
      <c r="B145">
        <v>12.76299953</v>
      </c>
      <c r="C145">
        <v>0.63510001000000005</v>
      </c>
      <c r="D145">
        <v>9.9000003020963209E+37</v>
      </c>
      <c r="E145">
        <v>1.8166999800000001</v>
      </c>
      <c r="F145">
        <v>1164.2829589800001</v>
      </c>
      <c r="G145">
        <v>1.4894000300000001</v>
      </c>
      <c r="H145">
        <v>9.9000003020963209E+37</v>
      </c>
      <c r="J145" s="2">
        <f>TREND(Calibration!$A$2:$A$4,Calibration!$B$2:$B$4,C145)</f>
        <v>406.258590981498</v>
      </c>
      <c r="K145" s="2">
        <f>TREND(Calibration!$A$2:$A$4,Calibration!$C$2:$C$4,E145)</f>
        <v>715.24967658663934</v>
      </c>
      <c r="L145" s="2">
        <f>TREND(Calibration!$A$2:$A$4,Calibration!$D$2:$D$4,G145)</f>
        <v>572.95726209517022</v>
      </c>
    </row>
    <row r="146" spans="1:12" x14ac:dyDescent="0.25">
      <c r="A146">
        <v>717874</v>
      </c>
      <c r="B146">
        <v>12.821000099999999</v>
      </c>
      <c r="C146">
        <v>0.63779998000000004</v>
      </c>
      <c r="D146">
        <v>633.24298095999995</v>
      </c>
      <c r="E146">
        <v>1.8296999899999999</v>
      </c>
      <c r="F146">
        <v>9.9000003020963209E+37</v>
      </c>
      <c r="G146">
        <v>1.49160004</v>
      </c>
      <c r="H146">
        <v>9.9000003020963209E+37</v>
      </c>
      <c r="J146" s="2">
        <f>TREND(Calibration!$A$2:$A$4,Calibration!$B$2:$B$4,C146)</f>
        <v>407.91467381305068</v>
      </c>
      <c r="K146" s="2">
        <f>TREND(Calibration!$A$2:$A$4,Calibration!$C$2:$C$4,E146)</f>
        <v>720.50929248016189</v>
      </c>
      <c r="L146" s="2">
        <f>TREND(Calibration!$A$2:$A$4,Calibration!$D$2:$D$4,G146)</f>
        <v>573.86419192783205</v>
      </c>
    </row>
    <row r="147" spans="1:12" x14ac:dyDescent="0.25">
      <c r="A147">
        <v>722874</v>
      </c>
      <c r="B147">
        <v>12.85999966</v>
      </c>
      <c r="C147">
        <v>0.64529996999999995</v>
      </c>
      <c r="D147">
        <v>985.95898437000005</v>
      </c>
      <c r="E147">
        <v>1.74269998</v>
      </c>
      <c r="F147">
        <v>9.9000003020963209E+37</v>
      </c>
      <c r="G147">
        <v>1.4900000099999999</v>
      </c>
      <c r="H147">
        <v>9.9000003020963209E+37</v>
      </c>
      <c r="J147" s="2">
        <f>TREND(Calibration!$A$2:$A$4,Calibration!$B$2:$B$4,C147)</f>
        <v>412.51494888122426</v>
      </c>
      <c r="K147" s="2">
        <f>TREND(Calibration!$A$2:$A$4,Calibration!$C$2:$C$4,E147)</f>
        <v>685.31034760760951</v>
      </c>
      <c r="L147" s="2">
        <f>TREND(Calibration!$A$2:$A$4,Calibration!$D$2:$D$4,G147)</f>
        <v>573.20459722591977</v>
      </c>
    </row>
    <row r="148" spans="1:12" x14ac:dyDescent="0.25">
      <c r="A148">
        <v>727872</v>
      </c>
      <c r="B148">
        <v>12.88899994</v>
      </c>
      <c r="C148">
        <v>0.63940001000000002</v>
      </c>
      <c r="D148">
        <v>1207.7030029299999</v>
      </c>
      <c r="E148">
        <v>1.7308000299999999</v>
      </c>
      <c r="F148">
        <v>9.9000003020963209E+37</v>
      </c>
      <c r="G148">
        <v>1.48570001</v>
      </c>
      <c r="H148">
        <v>9.9000003020963209E+37</v>
      </c>
      <c r="J148" s="2">
        <f>TREND(Calibration!$A$2:$A$4,Calibration!$B$2:$B$4,C148)</f>
        <v>408.89608553724361</v>
      </c>
      <c r="K148" s="2">
        <f>TREND(Calibration!$A$2:$A$4,Calibration!$C$2:$C$4,E148)</f>
        <v>680.49580006863641</v>
      </c>
      <c r="L148" s="2">
        <f>TREND(Calibration!$A$2:$A$4,Calibration!$D$2:$D$4,G148)</f>
        <v>571.43196970129679</v>
      </c>
    </row>
    <row r="149" spans="1:12" x14ac:dyDescent="0.25">
      <c r="A149">
        <v>732873</v>
      </c>
      <c r="B149">
        <v>12.95100021</v>
      </c>
      <c r="C149">
        <v>0.64480000999999998</v>
      </c>
      <c r="D149">
        <v>782.16601562000005</v>
      </c>
      <c r="E149">
        <v>1.77890003</v>
      </c>
      <c r="F149">
        <v>9.9000003020963209E+37</v>
      </c>
      <c r="G149">
        <v>1.49109995</v>
      </c>
      <c r="H149">
        <v>9.9000003020963209E+37</v>
      </c>
      <c r="J149" s="2">
        <f>TREND(Calibration!$A$2:$A$4,Calibration!$B$2:$B$4,C149)</f>
        <v>412.20828800259852</v>
      </c>
      <c r="K149" s="2">
        <f>TREND(Calibration!$A$2:$A$4,Calibration!$C$2:$C$4,E149)</f>
        <v>699.95636390500579</v>
      </c>
      <c r="L149" s="2">
        <f>TREND(Calibration!$A$2:$A$4,Calibration!$D$2:$D$4,G149)</f>
        <v>573.65803534671829</v>
      </c>
    </row>
    <row r="150" spans="1:12" x14ac:dyDescent="0.25">
      <c r="A150">
        <v>737872</v>
      </c>
      <c r="B150">
        <v>13.03199959</v>
      </c>
      <c r="C150">
        <v>0.64370000000000005</v>
      </c>
      <c r="D150">
        <v>978.00799560999997</v>
      </c>
      <c r="E150">
        <v>1.7729999999999999</v>
      </c>
      <c r="F150">
        <v>9.9000003020963209E+37</v>
      </c>
      <c r="G150">
        <v>1.4883999800000001</v>
      </c>
      <c r="H150">
        <v>9.9000003020963209E+37</v>
      </c>
      <c r="J150" s="2">
        <f>TREND(Calibration!$A$2:$A$4,Calibration!$B$2:$B$4,C150)</f>
        <v>411.53357395928094</v>
      </c>
      <c r="K150" s="2">
        <f>TREND(Calibration!$A$2:$A$4,Calibration!$C$2:$C$4,E150)</f>
        <v>697.56929715965248</v>
      </c>
      <c r="L150" s="2">
        <f>TREND(Calibration!$A$2:$A$4,Calibration!$D$2:$D$4,G150)</f>
        <v>572.5450025240076</v>
      </c>
    </row>
    <row r="151" spans="1:12" x14ac:dyDescent="0.25">
      <c r="A151">
        <v>742872</v>
      </c>
      <c r="B151">
        <v>13.11299992</v>
      </c>
      <c r="C151">
        <v>0.64160001</v>
      </c>
      <c r="D151">
        <v>1266.41894531</v>
      </c>
      <c r="E151">
        <v>1.7000000500000001</v>
      </c>
      <c r="F151">
        <v>9.9000003020963209E+37</v>
      </c>
      <c r="G151">
        <v>1.4921</v>
      </c>
      <c r="H151">
        <v>9.9000003020963209E+37</v>
      </c>
      <c r="J151" s="2">
        <f>TREND(Calibration!$A$2:$A$4,Calibration!$B$2:$B$4,C151)</f>
        <v>410.24550135646228</v>
      </c>
      <c r="K151" s="2">
        <f>TREND(Calibration!$A$2:$A$4,Calibration!$C$2:$C$4,E151)</f>
        <v>668.03457393664269</v>
      </c>
      <c r="L151" s="2">
        <f>TREND(Calibration!$A$2:$A$4,Calibration!$D$2:$D$4,G151)</f>
        <v>574.07029491788091</v>
      </c>
    </row>
    <row r="152" spans="1:12" x14ac:dyDescent="0.25">
      <c r="A152">
        <v>747873</v>
      </c>
      <c r="B152">
        <v>13.18500042</v>
      </c>
      <c r="C152">
        <v>0.64639997000000005</v>
      </c>
      <c r="D152">
        <v>680.23498534999999</v>
      </c>
      <c r="E152">
        <v>1.76269996</v>
      </c>
      <c r="F152">
        <v>9.9000003020963209E+37</v>
      </c>
      <c r="G152">
        <v>1.49160004</v>
      </c>
      <c r="H152">
        <v>9.9000003020963209E+37</v>
      </c>
      <c r="J152" s="2">
        <f>TREND(Calibration!$A$2:$A$4,Calibration!$B$2:$B$4,C152)</f>
        <v>413.18965679083362</v>
      </c>
      <c r="K152" s="2">
        <f>TREND(Calibration!$A$2:$A$4,Calibration!$C$2:$C$4,E152)</f>
        <v>693.40205005077189</v>
      </c>
      <c r="L152" s="2">
        <f>TREND(Calibration!$A$2:$A$4,Calibration!$D$2:$D$4,G152)</f>
        <v>573.86419192783205</v>
      </c>
    </row>
    <row r="153" spans="1:12" x14ac:dyDescent="0.25">
      <c r="A153">
        <v>752872</v>
      </c>
      <c r="B153">
        <v>13.248999599999999</v>
      </c>
      <c r="C153">
        <v>0.64319998</v>
      </c>
      <c r="D153">
        <v>1258.7619628899999</v>
      </c>
      <c r="E153">
        <v>1.7848000500000001</v>
      </c>
      <c r="F153">
        <v>9.9000003020963209E+37</v>
      </c>
      <c r="G153">
        <v>1.4904999699999999</v>
      </c>
      <c r="H153">
        <v>1143.4229736299999</v>
      </c>
      <c r="J153" s="2">
        <f>TREND(Calibration!$A$2:$A$4,Calibration!$B$2:$B$4,C153)</f>
        <v>411.2268762784056</v>
      </c>
      <c r="K153" s="2">
        <f>TREND(Calibration!$A$2:$A$4,Calibration!$C$2:$C$4,E153)</f>
        <v>702.34342660450386</v>
      </c>
      <c r="L153" s="2">
        <f>TREND(Calibration!$A$2:$A$4,Calibration!$D$2:$D$4,G153)</f>
        <v>573.41070021596875</v>
      </c>
    </row>
    <row r="154" spans="1:12" x14ac:dyDescent="0.25">
      <c r="A154">
        <v>757872</v>
      </c>
      <c r="B154">
        <v>13.33699989</v>
      </c>
      <c r="C154">
        <v>0.64800000000000002</v>
      </c>
      <c r="D154">
        <v>726.44299316000001</v>
      </c>
      <c r="E154">
        <v>1.7524000399999999</v>
      </c>
      <c r="F154">
        <v>9.9000003020963209E+37</v>
      </c>
      <c r="G154">
        <v>1.4900000099999999</v>
      </c>
      <c r="H154">
        <v>9.9000003020963209E+37</v>
      </c>
      <c r="J154" s="2">
        <f>TREND(Calibration!$A$2:$A$4,Calibration!$B$2:$B$4,C154)</f>
        <v>414.17106851502655</v>
      </c>
      <c r="K154" s="2">
        <f>TREND(Calibration!$A$2:$A$4,Calibration!$C$2:$C$4,E154)</f>
        <v>689.23485149215446</v>
      </c>
      <c r="L154" s="2">
        <f>TREND(Calibration!$A$2:$A$4,Calibration!$D$2:$D$4,G154)</f>
        <v>573.20459722591977</v>
      </c>
    </row>
    <row r="155" spans="1:12" x14ac:dyDescent="0.25">
      <c r="A155">
        <v>762872</v>
      </c>
      <c r="B155">
        <v>13.428000450000001</v>
      </c>
      <c r="C155">
        <v>0.64639997000000005</v>
      </c>
      <c r="D155">
        <v>921.87701416000004</v>
      </c>
      <c r="E155">
        <v>1.7237999399999999</v>
      </c>
      <c r="F155">
        <v>9.9000003020963209E+37</v>
      </c>
      <c r="G155">
        <v>1.4900000099999999</v>
      </c>
      <c r="H155">
        <v>9.9000003020963209E+37</v>
      </c>
      <c r="J155" s="2">
        <f>TREND(Calibration!$A$2:$A$4,Calibration!$B$2:$B$4,C155)</f>
        <v>413.18965679083362</v>
      </c>
      <c r="K155" s="2">
        <f>TREND(Calibration!$A$2:$A$4,Calibration!$C$2:$C$4,E155)</f>
        <v>677.66366496873343</v>
      </c>
      <c r="L155" s="2">
        <f>TREND(Calibration!$A$2:$A$4,Calibration!$D$2:$D$4,G155)</f>
        <v>573.20459722591977</v>
      </c>
    </row>
    <row r="156" spans="1:12" x14ac:dyDescent="0.25">
      <c r="A156">
        <v>767873</v>
      </c>
      <c r="B156">
        <v>13.522000309999999</v>
      </c>
      <c r="C156">
        <v>0.64370000000000005</v>
      </c>
      <c r="D156">
        <v>861.71099853999999</v>
      </c>
      <c r="E156">
        <v>1.71249998</v>
      </c>
      <c r="F156">
        <v>9.9000003020963209E+37</v>
      </c>
      <c r="G156">
        <v>1.49269998</v>
      </c>
      <c r="H156">
        <v>9.9000003020963209E+37</v>
      </c>
      <c r="J156" s="2">
        <f>TREND(Calibration!$A$2:$A$4,Calibration!$B$2:$B$4,C156)</f>
        <v>411.53357395928094</v>
      </c>
      <c r="K156" s="2">
        <f>TREND(Calibration!$A$2:$A$4,Calibration!$C$2:$C$4,E156)</f>
        <v>673.09186469995143</v>
      </c>
      <c r="L156" s="2">
        <f>TREND(Calibration!$A$2:$A$4,Calibration!$D$2:$D$4,G156)</f>
        <v>574.31763004863058</v>
      </c>
    </row>
    <row r="157" spans="1:12" x14ac:dyDescent="0.25">
      <c r="A157">
        <v>772873</v>
      </c>
      <c r="B157">
        <v>13.65799999</v>
      </c>
      <c r="C157">
        <v>0.64480000999999998</v>
      </c>
      <c r="D157">
        <v>716.96600341999999</v>
      </c>
      <c r="E157">
        <v>1.76269996</v>
      </c>
      <c r="F157">
        <v>9.9000003020963209E+37</v>
      </c>
      <c r="G157">
        <v>1.49160004</v>
      </c>
      <c r="H157">
        <v>9.9000003020963209E+37</v>
      </c>
      <c r="J157" s="2">
        <f>TREND(Calibration!$A$2:$A$4,Calibration!$B$2:$B$4,C157)</f>
        <v>412.20828800259852</v>
      </c>
      <c r="K157" s="2">
        <f>TREND(Calibration!$A$2:$A$4,Calibration!$C$2:$C$4,E157)</f>
        <v>693.40205005077189</v>
      </c>
      <c r="L157" s="2">
        <f>TREND(Calibration!$A$2:$A$4,Calibration!$D$2:$D$4,G157)</f>
        <v>573.86419192783205</v>
      </c>
    </row>
    <row r="158" spans="1:12" x14ac:dyDescent="0.25">
      <c r="A158">
        <v>777873</v>
      </c>
      <c r="B158">
        <v>13.800999640000001</v>
      </c>
      <c r="C158">
        <v>0.64259999999999995</v>
      </c>
      <c r="D158">
        <v>919.41497803000004</v>
      </c>
      <c r="E158">
        <v>1.76269996</v>
      </c>
      <c r="F158">
        <v>9.9000003020963209E+37</v>
      </c>
      <c r="G158">
        <v>1.49160004</v>
      </c>
      <c r="H158">
        <v>9.9000003020963209E+37</v>
      </c>
      <c r="J158" s="2">
        <f>TREND(Calibration!$A$2:$A$4,Calibration!$B$2:$B$4,C158)</f>
        <v>410.85886604967158</v>
      </c>
      <c r="K158" s="2">
        <f>TREND(Calibration!$A$2:$A$4,Calibration!$C$2:$C$4,E158)</f>
        <v>693.40205005077189</v>
      </c>
      <c r="L158" s="2">
        <f>TREND(Calibration!$A$2:$A$4,Calibration!$D$2:$D$4,G158)</f>
        <v>573.86419192783205</v>
      </c>
    </row>
    <row r="159" spans="1:12" x14ac:dyDescent="0.25">
      <c r="A159">
        <v>782873</v>
      </c>
      <c r="B159">
        <v>13.975999829999999</v>
      </c>
      <c r="C159">
        <v>0.63829999999999998</v>
      </c>
      <c r="D159">
        <v>894.69097899999997</v>
      </c>
      <c r="E159">
        <v>1.7000000500000001</v>
      </c>
      <c r="F159">
        <v>9.9000003020963209E+37</v>
      </c>
      <c r="G159">
        <v>1.4921</v>
      </c>
      <c r="H159">
        <v>9.9000003020963209E+37</v>
      </c>
      <c r="J159" s="2">
        <f>TREND(Calibration!$A$2:$A$4,Calibration!$B$2:$B$4,C159)</f>
        <v>408.22137149392597</v>
      </c>
      <c r="K159" s="2">
        <f>TREND(Calibration!$A$2:$A$4,Calibration!$C$2:$C$4,E159)</f>
        <v>668.03457393664269</v>
      </c>
      <c r="L159" s="2">
        <f>TREND(Calibration!$A$2:$A$4,Calibration!$D$2:$D$4,G159)</f>
        <v>574.07029491788091</v>
      </c>
    </row>
    <row r="160" spans="1:12" x14ac:dyDescent="0.25">
      <c r="A160">
        <v>787873</v>
      </c>
      <c r="B160">
        <v>14.147999759999999</v>
      </c>
      <c r="C160">
        <v>0.64429997999999999</v>
      </c>
      <c r="D160">
        <v>563.00598145000004</v>
      </c>
      <c r="E160">
        <v>1.75839996</v>
      </c>
      <c r="F160">
        <v>9.9000003020963209E+37</v>
      </c>
      <c r="G160">
        <v>1.49269998</v>
      </c>
      <c r="H160">
        <v>9.9000003020963209E+37</v>
      </c>
      <c r="J160" s="2">
        <f>TREND(Calibration!$A$2:$A$4,Calibration!$B$2:$B$4,C160)</f>
        <v>411.90158418801497</v>
      </c>
      <c r="K160" s="2">
        <f>TREND(Calibration!$A$2:$A$4,Calibration!$C$2:$C$4,E160)</f>
        <v>691.66233228577414</v>
      </c>
      <c r="L160" s="2">
        <f>TREND(Calibration!$A$2:$A$4,Calibration!$D$2:$D$4,G160)</f>
        <v>574.31763004863058</v>
      </c>
    </row>
    <row r="161" spans="1:12" x14ac:dyDescent="0.25">
      <c r="A161">
        <v>792887</v>
      </c>
      <c r="B161">
        <v>14.364999770000001</v>
      </c>
      <c r="C161">
        <v>0.64099996999999997</v>
      </c>
      <c r="D161">
        <v>785.44000243999994</v>
      </c>
      <c r="E161">
        <v>1.83239996</v>
      </c>
      <c r="F161">
        <v>9.9000003020963209E+37</v>
      </c>
      <c r="G161">
        <v>1.4921</v>
      </c>
      <c r="H161">
        <v>9.9000003020963209E+37</v>
      </c>
      <c r="J161" s="2">
        <f>TREND(Calibration!$A$2:$A$4,Calibration!$B$2:$B$4,C161)</f>
        <v>409.87745432547865</v>
      </c>
      <c r="K161" s="2">
        <f>TREND(Calibration!$A$2:$A$4,Calibration!$C$2:$C$4,E161)</f>
        <v>721.60166126480397</v>
      </c>
      <c r="L161" s="2">
        <f>TREND(Calibration!$A$2:$A$4,Calibration!$D$2:$D$4,G161)</f>
        <v>574.07029491788091</v>
      </c>
    </row>
    <row r="162" spans="1:12" x14ac:dyDescent="0.25">
      <c r="A162">
        <v>797874</v>
      </c>
      <c r="B162">
        <v>14.53100014</v>
      </c>
      <c r="C162">
        <v>0.65179997999999995</v>
      </c>
      <c r="D162">
        <v>845.09197998000002</v>
      </c>
      <c r="E162">
        <v>1.8070000399999999</v>
      </c>
      <c r="F162">
        <v>9.9000003020963209E+37</v>
      </c>
      <c r="G162">
        <v>1.49109995</v>
      </c>
      <c r="H162">
        <v>9.9000003020963209E+37</v>
      </c>
      <c r="J162" s="2">
        <f>TREND(Calibration!$A$2:$A$4,Calibration!$B$2:$B$4,C162)</f>
        <v>416.50186538989681</v>
      </c>
      <c r="K162" s="2">
        <f>TREND(Calibration!$A$2:$A$4,Calibration!$C$2:$C$4,E162)</f>
        <v>711.32522125235744</v>
      </c>
      <c r="L162" s="2">
        <f>TREND(Calibration!$A$2:$A$4,Calibration!$D$2:$D$4,G162)</f>
        <v>573.65803534671829</v>
      </c>
    </row>
    <row r="163" spans="1:12" x14ac:dyDescent="0.25">
      <c r="A163">
        <v>802874</v>
      </c>
      <c r="B163">
        <v>14.64099979</v>
      </c>
      <c r="C163">
        <v>0.64800000000000002</v>
      </c>
      <c r="D163">
        <v>9.9000003020963209E+37</v>
      </c>
      <c r="E163">
        <v>1.80480003</v>
      </c>
      <c r="F163">
        <v>997.92999268000005</v>
      </c>
      <c r="G163">
        <v>1.4894000300000001</v>
      </c>
      <c r="H163">
        <v>9.9000003020963209E+37</v>
      </c>
      <c r="J163" s="2">
        <f>TREND(Calibration!$A$2:$A$4,Calibration!$B$2:$B$4,C163)</f>
        <v>414.17106851502655</v>
      </c>
      <c r="K163" s="2">
        <f>TREND(Calibration!$A$2:$A$4,Calibration!$C$2:$C$4,E163)</f>
        <v>710.43512904766624</v>
      </c>
      <c r="L163" s="2">
        <f>TREND(Calibration!$A$2:$A$4,Calibration!$D$2:$D$4,G163)</f>
        <v>572.95726209517022</v>
      </c>
    </row>
    <row r="164" spans="1:12" x14ac:dyDescent="0.25">
      <c r="A164">
        <v>807873</v>
      </c>
      <c r="B164">
        <v>14.786999700000001</v>
      </c>
      <c r="C164">
        <v>0.64749997999999997</v>
      </c>
      <c r="D164">
        <v>1211.6219482399999</v>
      </c>
      <c r="E164">
        <v>1.8647999799999999</v>
      </c>
      <c r="F164">
        <v>1165.6540527300001</v>
      </c>
      <c r="G164">
        <v>1.49109995</v>
      </c>
      <c r="H164">
        <v>9.9000003020963209E+37</v>
      </c>
      <c r="J164" s="2">
        <f>TREND(Calibration!$A$2:$A$4,Calibration!$B$2:$B$4,C164)</f>
        <v>413.8643708341512</v>
      </c>
      <c r="K164" s="2">
        <f>TREND(Calibration!$A$2:$A$4,Calibration!$C$2:$C$4,E164)</f>
        <v>734.7102404230086</v>
      </c>
      <c r="L164" s="2">
        <f>TREND(Calibration!$A$2:$A$4,Calibration!$D$2:$D$4,G164)</f>
        <v>573.65803534671829</v>
      </c>
    </row>
    <row r="165" spans="1:12" x14ac:dyDescent="0.25">
      <c r="A165">
        <v>812887</v>
      </c>
      <c r="B165">
        <v>14.96199989</v>
      </c>
      <c r="C165">
        <v>0.64480000999999998</v>
      </c>
      <c r="D165">
        <v>724.09899901999995</v>
      </c>
      <c r="E165">
        <v>1.90199995</v>
      </c>
      <c r="F165">
        <v>1336.7089843700001</v>
      </c>
      <c r="G165">
        <v>1.4883999800000001</v>
      </c>
      <c r="H165">
        <v>9.9000003020963209E+37</v>
      </c>
      <c r="J165" s="2">
        <f>TREND(Calibration!$A$2:$A$4,Calibration!$B$2:$B$4,C165)</f>
        <v>412.20828800259852</v>
      </c>
      <c r="K165" s="2">
        <f>TREND(Calibration!$A$2:$A$4,Calibration!$C$2:$C$4,E165)</f>
        <v>749.76080988030651</v>
      </c>
      <c r="L165" s="2">
        <f>TREND(Calibration!$A$2:$A$4,Calibration!$D$2:$D$4,G165)</f>
        <v>572.5450025240076</v>
      </c>
    </row>
    <row r="166" spans="1:12" x14ac:dyDescent="0.25">
      <c r="A166">
        <v>817874</v>
      </c>
      <c r="B166">
        <v>15.065999980000001</v>
      </c>
      <c r="C166">
        <v>0.64639997000000005</v>
      </c>
      <c r="D166">
        <v>1106.1760253899999</v>
      </c>
      <c r="E166">
        <v>1.9982000600000001</v>
      </c>
      <c r="F166">
        <v>9.9000003020963209E+37</v>
      </c>
      <c r="G166">
        <v>1.49160004</v>
      </c>
      <c r="H166">
        <v>9.9000003020963209E+37</v>
      </c>
      <c r="J166" s="2">
        <f>TREND(Calibration!$A$2:$A$4,Calibration!$B$2:$B$4,C166)</f>
        <v>413.18965679083362</v>
      </c>
      <c r="K166" s="2">
        <f>TREND(Calibration!$A$2:$A$4,Calibration!$C$2:$C$4,E166)</f>
        <v>788.68198205745318</v>
      </c>
      <c r="L166" s="2">
        <f>TREND(Calibration!$A$2:$A$4,Calibration!$D$2:$D$4,G166)</f>
        <v>573.86419192783205</v>
      </c>
    </row>
    <row r="167" spans="1:12" x14ac:dyDescent="0.25">
      <c r="A167">
        <v>822874</v>
      </c>
      <c r="B167">
        <v>15.13099957</v>
      </c>
      <c r="C167">
        <v>0.63889998000000003</v>
      </c>
      <c r="D167">
        <v>1339.60705566</v>
      </c>
      <c r="E167">
        <v>1.9528000400000001</v>
      </c>
      <c r="F167">
        <v>9.9000003020963209E+37</v>
      </c>
      <c r="G167">
        <v>1.49160004</v>
      </c>
      <c r="H167">
        <v>9.9000003020963209E+37</v>
      </c>
      <c r="J167" s="2">
        <f>TREND(Calibration!$A$2:$A$4,Calibration!$B$2:$B$4,C167)</f>
        <v>408.58938172265999</v>
      </c>
      <c r="K167" s="2">
        <f>TREND(Calibration!$A$2:$A$4,Calibration!$C$2:$C$4,E167)</f>
        <v>770.31379105158112</v>
      </c>
      <c r="L167" s="2">
        <f>TREND(Calibration!$A$2:$A$4,Calibration!$D$2:$D$4,G167)</f>
        <v>573.86419192783205</v>
      </c>
    </row>
    <row r="168" spans="1:12" x14ac:dyDescent="0.25">
      <c r="A168">
        <v>827874</v>
      </c>
      <c r="B168">
        <v>15.175999640000001</v>
      </c>
      <c r="C168">
        <v>0.64259999999999995</v>
      </c>
      <c r="D168">
        <v>980.23297118999994</v>
      </c>
      <c r="E168">
        <v>1.8215999599999999</v>
      </c>
      <c r="F168">
        <v>9.9000003020963209E+37</v>
      </c>
      <c r="G168">
        <v>1.4921</v>
      </c>
      <c r="H168">
        <v>9.9000003020963209E+37</v>
      </c>
      <c r="J168" s="2">
        <f>TREND(Calibration!$A$2:$A$4,Calibration!$B$2:$B$4,C168)</f>
        <v>410.85886604967158</v>
      </c>
      <c r="K168" s="2">
        <f>TREND(Calibration!$A$2:$A$4,Calibration!$C$2:$C$4,E168)</f>
        <v>717.23213757597262</v>
      </c>
      <c r="L168" s="2">
        <f>TREND(Calibration!$A$2:$A$4,Calibration!$D$2:$D$4,G168)</f>
        <v>574.07029491788091</v>
      </c>
    </row>
    <row r="169" spans="1:12" x14ac:dyDescent="0.25">
      <c r="A169">
        <v>832873</v>
      </c>
      <c r="B169">
        <v>15.20600033</v>
      </c>
      <c r="C169">
        <v>0.64099996999999997</v>
      </c>
      <c r="D169">
        <v>307.78799437999999</v>
      </c>
      <c r="E169">
        <v>1.7854000299999999</v>
      </c>
      <c r="F169">
        <v>1248.8869628899999</v>
      </c>
      <c r="G169">
        <v>1.4900000099999999</v>
      </c>
      <c r="H169">
        <v>9.9000003020963209E+37</v>
      </c>
      <c r="J169" s="2">
        <f>TREND(Calibration!$A$2:$A$4,Calibration!$B$2:$B$4,C169)</f>
        <v>409.87745432547865</v>
      </c>
      <c r="K169" s="2">
        <f>TREND(Calibration!$A$2:$A$4,Calibration!$C$2:$C$4,E169)</f>
        <v>702.5861698288395</v>
      </c>
      <c r="L169" s="2">
        <f>TREND(Calibration!$A$2:$A$4,Calibration!$D$2:$D$4,G169)</f>
        <v>573.20459722591977</v>
      </c>
    </row>
    <row r="170" spans="1:12" x14ac:dyDescent="0.25">
      <c r="A170">
        <v>837873</v>
      </c>
      <c r="B170">
        <v>15.15100002</v>
      </c>
      <c r="C170">
        <v>0.64529996999999995</v>
      </c>
      <c r="D170">
        <v>561.28302001999998</v>
      </c>
      <c r="E170">
        <v>1.7665</v>
      </c>
      <c r="F170">
        <v>9.9000003020963209E+37</v>
      </c>
      <c r="G170">
        <v>1.4894000300000001</v>
      </c>
      <c r="H170">
        <v>9.9000003020963209E+37</v>
      </c>
      <c r="J170" s="2">
        <f>TREND(Calibration!$A$2:$A$4,Calibration!$B$2:$B$4,C170)</f>
        <v>412.51494888122426</v>
      </c>
      <c r="K170" s="2">
        <f>TREND(Calibration!$A$2:$A$4,Calibration!$C$2:$C$4,E170)</f>
        <v>694.93949123581876</v>
      </c>
      <c r="L170" s="2">
        <f>TREND(Calibration!$A$2:$A$4,Calibration!$D$2:$D$4,G170)</f>
        <v>572.95726209517022</v>
      </c>
    </row>
    <row r="171" spans="1:12" x14ac:dyDescent="0.25">
      <c r="A171">
        <v>842873</v>
      </c>
      <c r="B171">
        <v>15.125</v>
      </c>
      <c r="C171">
        <v>0.64529996999999995</v>
      </c>
      <c r="D171">
        <v>581.45501708999996</v>
      </c>
      <c r="E171">
        <v>1.83239996</v>
      </c>
      <c r="F171">
        <v>9.9000003020963209E+37</v>
      </c>
      <c r="G171">
        <v>1.4883999800000001</v>
      </c>
      <c r="H171">
        <v>9.9000003020963209E+37</v>
      </c>
      <c r="J171" s="2">
        <f>TREND(Calibration!$A$2:$A$4,Calibration!$B$2:$B$4,C171)</f>
        <v>412.51494888122426</v>
      </c>
      <c r="K171" s="2">
        <f>TREND(Calibration!$A$2:$A$4,Calibration!$C$2:$C$4,E171)</f>
        <v>721.60166126480397</v>
      </c>
      <c r="L171" s="2">
        <f>TREND(Calibration!$A$2:$A$4,Calibration!$D$2:$D$4,G171)</f>
        <v>572.5450025240076</v>
      </c>
    </row>
    <row r="172" spans="1:12" x14ac:dyDescent="0.25">
      <c r="A172">
        <v>847874</v>
      </c>
      <c r="B172">
        <v>15.12800026</v>
      </c>
      <c r="C172">
        <v>0.64529996999999995</v>
      </c>
      <c r="D172">
        <v>761.07098388999998</v>
      </c>
      <c r="E172">
        <v>1.75189996</v>
      </c>
      <c r="F172">
        <v>9.9000003020963209E+37</v>
      </c>
      <c r="G172">
        <v>1.4900000099999999</v>
      </c>
      <c r="H172">
        <v>9.9000003020963209E+37</v>
      </c>
      <c r="J172" s="2">
        <f>TREND(Calibration!$A$2:$A$4,Calibration!$B$2:$B$4,C172)</f>
        <v>412.51494888122426</v>
      </c>
      <c r="K172" s="2">
        <f>TREND(Calibration!$A$2:$A$4,Calibration!$C$2:$C$4,E172)</f>
        <v>689.03252636194054</v>
      </c>
      <c r="L172" s="2">
        <f>TREND(Calibration!$A$2:$A$4,Calibration!$D$2:$D$4,G172)</f>
        <v>573.20459722591977</v>
      </c>
    </row>
    <row r="173" spans="1:12" x14ac:dyDescent="0.25">
      <c r="A173">
        <v>852873</v>
      </c>
      <c r="B173">
        <v>15.15400028</v>
      </c>
      <c r="C173">
        <v>0.64529996999999995</v>
      </c>
      <c r="D173">
        <v>881.21997069999998</v>
      </c>
      <c r="E173">
        <v>1.6617000099999999</v>
      </c>
      <c r="F173">
        <v>9.9000003020963209E+37</v>
      </c>
      <c r="G173">
        <v>1.48889995</v>
      </c>
      <c r="H173">
        <v>9.9000003020963209E+37</v>
      </c>
      <c r="J173" s="2">
        <f>TREND(Calibration!$A$2:$A$4,Calibration!$B$2:$B$4,C173)</f>
        <v>412.51494888122426</v>
      </c>
      <c r="K173" s="2">
        <f>TREND(Calibration!$A$2:$A$4,Calibration!$C$2:$C$4,E173)</f>
        <v>652.53893207893987</v>
      </c>
      <c r="L173" s="2">
        <f>TREND(Calibration!$A$2:$A$4,Calibration!$D$2:$D$4,G173)</f>
        <v>572.75110963644613</v>
      </c>
    </row>
    <row r="174" spans="1:12" x14ac:dyDescent="0.25">
      <c r="A174">
        <v>857874</v>
      </c>
      <c r="B174">
        <v>15.20199966</v>
      </c>
      <c r="C174">
        <v>0.64859997999999996</v>
      </c>
      <c r="D174">
        <v>799.67700194999998</v>
      </c>
      <c r="E174">
        <v>1.7367999599999999</v>
      </c>
      <c r="F174">
        <v>9.9000003020963209E+37</v>
      </c>
      <c r="G174">
        <v>1.4904999699999999</v>
      </c>
      <c r="H174">
        <v>9.9000003020963209E+37</v>
      </c>
      <c r="J174" s="2">
        <f>TREND(Calibration!$A$2:$A$4,Calibration!$B$2:$B$4,C174)</f>
        <v>414.53907874376057</v>
      </c>
      <c r="K174" s="2">
        <f>TREND(Calibration!$A$2:$A$4,Calibration!$C$2:$C$4,E174)</f>
        <v>682.92328490811144</v>
      </c>
      <c r="L174" s="2">
        <f>TREND(Calibration!$A$2:$A$4,Calibration!$D$2:$D$4,G174)</f>
        <v>573.41070021596875</v>
      </c>
    </row>
    <row r="175" spans="1:12" x14ac:dyDescent="0.25">
      <c r="A175">
        <v>862874</v>
      </c>
      <c r="B175">
        <v>15.2670002</v>
      </c>
      <c r="C175">
        <v>0.64590000999999997</v>
      </c>
      <c r="D175">
        <v>1170.8470459</v>
      </c>
      <c r="E175">
        <v>1.6914000499999999</v>
      </c>
      <c r="F175">
        <v>9.9000003020963209E+37</v>
      </c>
      <c r="G175">
        <v>1.48889995</v>
      </c>
      <c r="H175">
        <v>9.9000003020963209E+37</v>
      </c>
      <c r="J175" s="2">
        <f>TREND(Calibration!$A$2:$A$4,Calibration!$B$2:$B$4,C175)</f>
        <v>412.88299591220789</v>
      </c>
      <c r="K175" s="2">
        <f>TREND(Calibration!$A$2:$A$4,Calibration!$C$2:$C$4,E175)</f>
        <v>664.5551384066473</v>
      </c>
      <c r="L175" s="2">
        <f>TREND(Calibration!$A$2:$A$4,Calibration!$D$2:$D$4,G175)</f>
        <v>572.75110963644613</v>
      </c>
    </row>
    <row r="176" spans="1:12" x14ac:dyDescent="0.25">
      <c r="A176">
        <v>867873</v>
      </c>
      <c r="B176">
        <v>15.368000029999999</v>
      </c>
      <c r="C176">
        <v>0.64639997000000005</v>
      </c>
      <c r="D176">
        <v>1133.0200195299999</v>
      </c>
      <c r="E176">
        <v>1.7989000100000001</v>
      </c>
      <c r="F176">
        <v>9.9000003020963209E+37</v>
      </c>
      <c r="G176">
        <v>1.4921</v>
      </c>
      <c r="H176">
        <v>9.9000003020963209E+37</v>
      </c>
      <c r="J176" s="2">
        <f>TREND(Calibration!$A$2:$A$4,Calibration!$B$2:$B$4,C176)</f>
        <v>413.18965679083362</v>
      </c>
      <c r="K176" s="2">
        <f>TREND(Calibration!$A$2:$A$4,Calibration!$C$2:$C$4,E176)</f>
        <v>708.04806634816828</v>
      </c>
      <c r="L176" s="2">
        <f>TREND(Calibration!$A$2:$A$4,Calibration!$D$2:$D$4,G176)</f>
        <v>574.07029491788091</v>
      </c>
    </row>
    <row r="177" spans="1:12" x14ac:dyDescent="0.25">
      <c r="A177">
        <v>872874</v>
      </c>
      <c r="B177">
        <v>15.41899967</v>
      </c>
      <c r="C177">
        <v>0.64859997999999996</v>
      </c>
      <c r="D177">
        <v>9.9000003020963209E+37</v>
      </c>
      <c r="E177">
        <v>1.90690005</v>
      </c>
      <c r="F177">
        <v>1359.1579589800001</v>
      </c>
      <c r="G177">
        <v>1.4943000099999999</v>
      </c>
      <c r="H177">
        <v>9.9000003020963209E+37</v>
      </c>
      <c r="J177" s="2">
        <f>TREND(Calibration!$A$2:$A$4,Calibration!$B$2:$B$4,C177)</f>
        <v>414.53907874376057</v>
      </c>
      <c r="K177" s="2">
        <f>TREND(Calibration!$A$2:$A$4,Calibration!$C$2:$C$4,E177)</f>
        <v>751.74331941990295</v>
      </c>
      <c r="L177" s="2">
        <f>TREND(Calibration!$A$2:$A$4,Calibration!$D$2:$D$4,G177)</f>
        <v>574.97722475054275</v>
      </c>
    </row>
    <row r="178" spans="1:12" x14ac:dyDescent="0.25">
      <c r="A178">
        <v>877887</v>
      </c>
      <c r="B178">
        <v>15.44799995</v>
      </c>
      <c r="C178">
        <v>0.64639997000000005</v>
      </c>
      <c r="D178">
        <v>1294.0310058600001</v>
      </c>
      <c r="E178">
        <v>1.8334000100000001</v>
      </c>
      <c r="F178">
        <v>9.9000003020963209E+37</v>
      </c>
      <c r="G178">
        <v>1.49269998</v>
      </c>
      <c r="H178">
        <v>9.9000003020963209E+37</v>
      </c>
      <c r="J178" s="2">
        <f>TREND(Calibration!$A$2:$A$4,Calibration!$B$2:$B$4,C178)</f>
        <v>413.18965679083362</v>
      </c>
      <c r="K178" s="2">
        <f>TREND(Calibration!$A$2:$A$4,Calibration!$C$2:$C$4,E178)</f>
        <v>722.006267020824</v>
      </c>
      <c r="L178" s="2">
        <f>TREND(Calibration!$A$2:$A$4,Calibration!$D$2:$D$4,G178)</f>
        <v>574.31763004863058</v>
      </c>
    </row>
    <row r="179" spans="1:12" x14ac:dyDescent="0.25">
      <c r="A179">
        <v>882874</v>
      </c>
      <c r="B179">
        <v>15.411999700000001</v>
      </c>
      <c r="C179">
        <v>0.64700000999999996</v>
      </c>
      <c r="D179">
        <v>9.9000003020963209E+37</v>
      </c>
      <c r="E179">
        <v>1.7956000599999999</v>
      </c>
      <c r="F179">
        <v>914.82000731999995</v>
      </c>
      <c r="G179">
        <v>1.49269998</v>
      </c>
      <c r="H179">
        <v>9.9000003020963209E+37</v>
      </c>
      <c r="J179" s="2">
        <f>TREND(Calibration!$A$2:$A$4,Calibration!$B$2:$B$4,C179)</f>
        <v>413.5577038218172</v>
      </c>
      <c r="K179" s="2">
        <f>TREND(Calibration!$A$2:$A$4,Calibration!$C$2:$C$4,E179)</f>
        <v>706.71295433919045</v>
      </c>
      <c r="L179" s="2">
        <f>TREND(Calibration!$A$2:$A$4,Calibration!$D$2:$D$4,G179)</f>
        <v>574.31763004863058</v>
      </c>
    </row>
    <row r="180" spans="1:12" x14ac:dyDescent="0.25">
      <c r="A180">
        <v>887874</v>
      </c>
      <c r="B180">
        <v>15.3579998</v>
      </c>
      <c r="C180">
        <v>0.65020001000000005</v>
      </c>
      <c r="D180">
        <v>1345.5389404299999</v>
      </c>
      <c r="E180">
        <v>1.7999999499999999</v>
      </c>
      <c r="F180">
        <v>1217.11206055</v>
      </c>
      <c r="G180">
        <v>1.49160004</v>
      </c>
      <c r="H180">
        <v>9.9000003020963209E+37</v>
      </c>
      <c r="J180" s="2">
        <f>TREND(Calibration!$A$2:$A$4,Calibration!$B$2:$B$4,C180)</f>
        <v>415.52049046795355</v>
      </c>
      <c r="K180" s="2">
        <f>TREND(Calibration!$A$2:$A$4,Calibration!$C$2:$C$4,E180)</f>
        <v>708.49308615245457</v>
      </c>
      <c r="L180" s="2">
        <f>TREND(Calibration!$A$2:$A$4,Calibration!$D$2:$D$4,G180)</f>
        <v>573.86419192783205</v>
      </c>
    </row>
    <row r="181" spans="1:12" x14ac:dyDescent="0.25">
      <c r="A181">
        <v>892873</v>
      </c>
      <c r="B181">
        <v>15.199000359999999</v>
      </c>
      <c r="C181">
        <v>0.64749997999999997</v>
      </c>
      <c r="D181">
        <v>9.9000003020963209E+37</v>
      </c>
      <c r="E181">
        <v>1.87179995</v>
      </c>
      <c r="F181">
        <v>606.60601807</v>
      </c>
      <c r="G181">
        <v>1.49380004</v>
      </c>
      <c r="H181">
        <v>9.9000003020963209E+37</v>
      </c>
      <c r="J181" s="2">
        <f>TREND(Calibration!$A$2:$A$4,Calibration!$B$2:$B$4,C181)</f>
        <v>413.8643708341512</v>
      </c>
      <c r="K181" s="2">
        <f>TREND(Calibration!$A$2:$A$4,Calibration!$C$2:$C$4,E181)</f>
        <v>737.54232697264831</v>
      </c>
      <c r="L181" s="2">
        <f>TREND(Calibration!$A$2:$A$4,Calibration!$D$2:$D$4,G181)</f>
        <v>574.77111763810422</v>
      </c>
    </row>
    <row r="182" spans="1:12" x14ac:dyDescent="0.25">
      <c r="A182">
        <v>897873</v>
      </c>
      <c r="B182">
        <v>15.196000099999999</v>
      </c>
      <c r="C182">
        <v>0.64209998000000001</v>
      </c>
      <c r="D182">
        <v>1211.1660156200001</v>
      </c>
      <c r="E182">
        <v>1.92470002</v>
      </c>
      <c r="F182">
        <v>1010.40301514</v>
      </c>
      <c r="G182">
        <v>1.49269998</v>
      </c>
      <c r="H182">
        <v>9.9000003020963209E+37</v>
      </c>
      <c r="J182" s="2">
        <f>TREND(Calibration!$A$2:$A$4,Calibration!$B$2:$B$4,C182)</f>
        <v>410.55216836879629</v>
      </c>
      <c r="K182" s="2">
        <f>TREND(Calibration!$A$2:$A$4,Calibration!$C$2:$C$4,E182)</f>
        <v>758.94492965837412</v>
      </c>
      <c r="L182" s="2">
        <f>TREND(Calibration!$A$2:$A$4,Calibration!$D$2:$D$4,G182)</f>
        <v>574.31763004863058</v>
      </c>
    </row>
    <row r="183" spans="1:12" x14ac:dyDescent="0.25">
      <c r="A183">
        <v>902874</v>
      </c>
      <c r="B183">
        <v>15.19200039</v>
      </c>
      <c r="C183">
        <v>0.64370000000000005</v>
      </c>
      <c r="D183">
        <v>1214.8339843700001</v>
      </c>
      <c r="E183">
        <v>1.8793</v>
      </c>
      <c r="F183">
        <v>847.07299805000002</v>
      </c>
      <c r="G183">
        <v>1.4943000099999999</v>
      </c>
      <c r="H183">
        <v>9.9000003020963209E+37</v>
      </c>
      <c r="J183" s="2">
        <f>TREND(Calibration!$A$2:$A$4,Calibration!$B$2:$B$4,C183)</f>
        <v>411.53357395928094</v>
      </c>
      <c r="K183" s="2">
        <f>TREND(Calibration!$A$2:$A$4,Calibration!$C$2:$C$4,E183)</f>
        <v>740.57673865250206</v>
      </c>
      <c r="L183" s="2">
        <f>TREND(Calibration!$A$2:$A$4,Calibration!$D$2:$D$4,G183)</f>
        <v>574.97722475054275</v>
      </c>
    </row>
    <row r="184" spans="1:12" x14ac:dyDescent="0.25">
      <c r="A184">
        <v>907874</v>
      </c>
      <c r="B184">
        <v>15.25</v>
      </c>
      <c r="C184">
        <v>0.64429997999999999</v>
      </c>
      <c r="D184">
        <v>9.9000003020963209E+37</v>
      </c>
      <c r="E184">
        <v>1.86150002</v>
      </c>
      <c r="F184">
        <v>562.23101807</v>
      </c>
      <c r="G184">
        <v>1.4943000099999999</v>
      </c>
      <c r="H184">
        <v>9.9000003020963209E+37</v>
      </c>
      <c r="J184" s="2">
        <f>TREND(Calibration!$A$2:$A$4,Calibration!$B$2:$B$4,C184)</f>
        <v>411.90158418801497</v>
      </c>
      <c r="K184" s="2">
        <f>TREND(Calibration!$A$2:$A$4,Calibration!$C$2:$C$4,E184)</f>
        <v>733.37512436817565</v>
      </c>
      <c r="L184" s="2">
        <f>TREND(Calibration!$A$2:$A$4,Calibration!$D$2:$D$4,G184)</f>
        <v>574.97722475054275</v>
      </c>
    </row>
    <row r="185" spans="1:12" x14ac:dyDescent="0.25">
      <c r="A185">
        <v>912876</v>
      </c>
      <c r="B185">
        <v>15.321000099999999</v>
      </c>
      <c r="C185">
        <v>0.64529996999999995</v>
      </c>
      <c r="D185">
        <v>783.30999756000006</v>
      </c>
      <c r="E185">
        <v>1.7928999699999999</v>
      </c>
      <c r="F185">
        <v>1318.5290527300001</v>
      </c>
      <c r="G185">
        <v>1.49269998</v>
      </c>
      <c r="H185">
        <v>9.9000003020963209E+37</v>
      </c>
      <c r="J185" s="2">
        <f>TREND(Calibration!$A$2:$A$4,Calibration!$B$2:$B$4,C185)</f>
        <v>412.51494888122426</v>
      </c>
      <c r="K185" s="2">
        <f>TREND(Calibration!$A$2:$A$4,Calibration!$C$2:$C$4,E185)</f>
        <v>705.62053700428521</v>
      </c>
      <c r="L185" s="2">
        <f>TREND(Calibration!$A$2:$A$4,Calibration!$D$2:$D$4,G185)</f>
        <v>574.31763004863058</v>
      </c>
    </row>
    <row r="186" spans="1:12" x14ac:dyDescent="0.25">
      <c r="A186">
        <v>917874</v>
      </c>
      <c r="B186">
        <v>15.40799999</v>
      </c>
      <c r="C186">
        <v>0.64319998</v>
      </c>
      <c r="D186">
        <v>1304.4520263700001</v>
      </c>
      <c r="E186">
        <v>1.81509995</v>
      </c>
      <c r="F186">
        <v>9.9000003020963209E+37</v>
      </c>
      <c r="G186">
        <v>1.4943000099999999</v>
      </c>
      <c r="H186">
        <v>9.9000003020963209E+37</v>
      </c>
      <c r="J186" s="2">
        <f>TREND(Calibration!$A$2:$A$4,Calibration!$B$2:$B$4,C186)</f>
        <v>411.2268762784056</v>
      </c>
      <c r="K186" s="2">
        <f>TREND(Calibration!$A$2:$A$4,Calibration!$C$2:$C$4,E186)</f>
        <v>714.60232760628367</v>
      </c>
      <c r="L186" s="2">
        <f>TREND(Calibration!$A$2:$A$4,Calibration!$D$2:$D$4,G186)</f>
        <v>574.97722475054275</v>
      </c>
    </row>
    <row r="187" spans="1:12" x14ac:dyDescent="0.25">
      <c r="A187">
        <v>922873</v>
      </c>
      <c r="B187">
        <v>15.460000040000001</v>
      </c>
      <c r="C187">
        <v>0.63129997000000004</v>
      </c>
      <c r="D187">
        <v>9.9000003020963209E+37</v>
      </c>
      <c r="E187">
        <v>1.8162000199999999</v>
      </c>
      <c r="F187">
        <v>9.9000003020963209E+37</v>
      </c>
      <c r="G187">
        <v>1.49650002</v>
      </c>
      <c r="H187">
        <v>9.9000003020963209E+37</v>
      </c>
      <c r="J187" s="2">
        <f>TREND(Calibration!$A$2:$A$4,Calibration!$B$2:$B$4,C187)</f>
        <v>403.92775730437813</v>
      </c>
      <c r="K187" s="2">
        <f>TREND(Calibration!$A$2:$A$4,Calibration!$C$2:$C$4,E187)</f>
        <v>715.04740000668846</v>
      </c>
      <c r="L187" s="2">
        <f>TREND(Calibration!$A$2:$A$4,Calibration!$D$2:$D$4,G187)</f>
        <v>575.88415458320458</v>
      </c>
    </row>
    <row r="188" spans="1:12" x14ac:dyDescent="0.25">
      <c r="A188">
        <v>927873</v>
      </c>
      <c r="B188">
        <v>15.45100021</v>
      </c>
      <c r="C188">
        <v>0.63290000000000002</v>
      </c>
      <c r="D188">
        <v>744.07397461000005</v>
      </c>
      <c r="E188">
        <v>1.76970005</v>
      </c>
      <c r="F188">
        <v>9.9000003020963209E+37</v>
      </c>
      <c r="G188">
        <v>1.49269998</v>
      </c>
      <c r="H188">
        <v>9.9000003020963209E+37</v>
      </c>
      <c r="J188" s="2">
        <f>TREND(Calibration!$A$2:$A$4,Calibration!$B$2:$B$4,C188)</f>
        <v>404.90916902857106</v>
      </c>
      <c r="K188" s="2">
        <f>TREND(Calibration!$A$2:$A$4,Calibration!$C$2:$C$4,E188)</f>
        <v>696.23418515067476</v>
      </c>
      <c r="L188" s="2">
        <f>TREND(Calibration!$A$2:$A$4,Calibration!$D$2:$D$4,G188)</f>
        <v>574.31763004863058</v>
      </c>
    </row>
    <row r="189" spans="1:12" x14ac:dyDescent="0.25">
      <c r="A189">
        <v>932873</v>
      </c>
      <c r="B189">
        <v>15.42399979</v>
      </c>
      <c r="C189">
        <v>0.63080000999999997</v>
      </c>
      <c r="D189">
        <v>772.15301513999998</v>
      </c>
      <c r="E189">
        <v>1.7885999699999999</v>
      </c>
      <c r="F189">
        <v>9.9000003020963209E+37</v>
      </c>
      <c r="G189">
        <v>1.49380004</v>
      </c>
      <c r="H189">
        <v>9.9000003020963209E+37</v>
      </c>
      <c r="J189" s="2">
        <f>TREND(Calibration!$A$2:$A$4,Calibration!$B$2:$B$4,C189)</f>
        <v>403.62109642575234</v>
      </c>
      <c r="K189" s="2">
        <f>TREND(Calibration!$A$2:$A$4,Calibration!$C$2:$C$4,E189)</f>
        <v>703.88081923928758</v>
      </c>
      <c r="L189" s="2">
        <f>TREND(Calibration!$A$2:$A$4,Calibration!$D$2:$D$4,G189)</f>
        <v>574.77111763810422</v>
      </c>
    </row>
    <row r="190" spans="1:12" x14ac:dyDescent="0.25">
      <c r="A190">
        <v>937874</v>
      </c>
      <c r="B190">
        <v>15.34899998</v>
      </c>
      <c r="C190">
        <v>0.62699996999999996</v>
      </c>
      <c r="D190">
        <v>953.43200683999999</v>
      </c>
      <c r="E190">
        <v>1.89279997</v>
      </c>
      <c r="F190">
        <v>9.9000003020963209E+37</v>
      </c>
      <c r="G190">
        <v>1.49319994</v>
      </c>
      <c r="H190">
        <v>9.9000003020963209E+37</v>
      </c>
      <c r="J190" s="2">
        <f>TREND(Calibration!$A$2:$A$4,Calibration!$B$2:$B$4,C190)</f>
        <v>401.29026274863241</v>
      </c>
      <c r="K190" s="2">
        <f>TREND(Calibration!$A$2:$A$4,Calibration!$C$2:$C$4,E190)</f>
        <v>746.03863112597548</v>
      </c>
      <c r="L190" s="2">
        <f>TREND(Calibration!$A$2:$A$4,Calibration!$D$2:$D$4,G190)</f>
        <v>574.52373303867955</v>
      </c>
    </row>
    <row r="191" spans="1:12" x14ac:dyDescent="0.25">
      <c r="A191">
        <v>942873</v>
      </c>
      <c r="B191">
        <v>15.24800014</v>
      </c>
      <c r="C191">
        <v>0.62480002999999995</v>
      </c>
      <c r="D191">
        <v>915.36999512</v>
      </c>
      <c r="E191">
        <v>1.89450002</v>
      </c>
      <c r="F191">
        <v>1336.9350585899999</v>
      </c>
      <c r="G191">
        <v>1.49590003</v>
      </c>
      <c r="H191">
        <v>9.9000003020963209E+37</v>
      </c>
      <c r="J191" s="2">
        <f>TREND(Calibration!$A$2:$A$4,Calibration!$B$2:$B$4,C191)</f>
        <v>399.94088373166335</v>
      </c>
      <c r="K191" s="2">
        <f>TREND(Calibration!$A$2:$A$4,Calibration!$C$2:$C$4,E191)</f>
        <v>746.72644675071592</v>
      </c>
      <c r="L191" s="2">
        <f>TREND(Calibration!$A$2:$A$4,Calibration!$D$2:$D$4,G191)</f>
        <v>575.63681533006536</v>
      </c>
    </row>
    <row r="192" spans="1:12" x14ac:dyDescent="0.25">
      <c r="A192">
        <v>947873</v>
      </c>
      <c r="B192">
        <v>15.161000250000001</v>
      </c>
      <c r="C192">
        <v>0.62480002999999995</v>
      </c>
      <c r="D192">
        <v>585.65502930000002</v>
      </c>
      <c r="E192">
        <v>1.8949999799999999</v>
      </c>
      <c r="F192">
        <v>1332.2220459</v>
      </c>
      <c r="G192">
        <v>1.49319994</v>
      </c>
      <c r="H192">
        <v>9.9000003020963209E+37</v>
      </c>
      <c r="J192" s="2">
        <f>TREND(Calibration!$A$2:$A$4,Calibration!$B$2:$B$4,C192)</f>
        <v>399.94088373166335</v>
      </c>
      <c r="K192" s="2">
        <f>TREND(Calibration!$A$2:$A$4,Calibration!$C$2:$C$4,E192)</f>
        <v>746.92872333066668</v>
      </c>
      <c r="L192" s="2">
        <f>TREND(Calibration!$A$2:$A$4,Calibration!$D$2:$D$4,G192)</f>
        <v>574.52373303867955</v>
      </c>
    </row>
    <row r="193" spans="1:12" x14ac:dyDescent="0.25">
      <c r="A193">
        <v>952873</v>
      </c>
      <c r="B193">
        <v>15.13099957</v>
      </c>
      <c r="C193">
        <v>0.61890000000000001</v>
      </c>
      <c r="D193">
        <v>763.94396973000005</v>
      </c>
      <c r="E193">
        <v>1.89450002</v>
      </c>
      <c r="F193">
        <v>1252.0340576200001</v>
      </c>
      <c r="G193">
        <v>1.49109995</v>
      </c>
      <c r="H193">
        <v>9.9000003020963209E+37</v>
      </c>
      <c r="J193" s="2">
        <f>TREND(Calibration!$A$2:$A$4,Calibration!$B$2:$B$4,C193)</f>
        <v>396.32197745172482</v>
      </c>
      <c r="K193" s="2">
        <f>TREND(Calibration!$A$2:$A$4,Calibration!$C$2:$C$4,E193)</f>
        <v>746.72644675071592</v>
      </c>
      <c r="L193" s="2">
        <f>TREND(Calibration!$A$2:$A$4,Calibration!$D$2:$D$4,G193)</f>
        <v>573.65803534671829</v>
      </c>
    </row>
    <row r="194" spans="1:12" x14ac:dyDescent="0.25">
      <c r="A194">
        <v>957873</v>
      </c>
      <c r="B194">
        <v>15.147999759999999</v>
      </c>
      <c r="C194">
        <v>0.61510003000000002</v>
      </c>
      <c r="D194">
        <v>627.98101807</v>
      </c>
      <c r="E194">
        <v>1.8906999799999999</v>
      </c>
      <c r="F194">
        <v>1170.1600341799999</v>
      </c>
      <c r="G194">
        <v>1.49160004</v>
      </c>
      <c r="H194">
        <v>9.9000003020963209E+37</v>
      </c>
      <c r="J194" s="2">
        <f>TREND(Calibration!$A$2:$A$4,Calibration!$B$2:$B$4,C194)</f>
        <v>393.99118671056283</v>
      </c>
      <c r="K194" s="2">
        <f>TREND(Calibration!$A$2:$A$4,Calibration!$C$2:$C$4,E194)</f>
        <v>745.18900556566905</v>
      </c>
      <c r="L194" s="2">
        <f>TREND(Calibration!$A$2:$A$4,Calibration!$D$2:$D$4,G194)</f>
        <v>573.86419192783205</v>
      </c>
    </row>
    <row r="195" spans="1:12" x14ac:dyDescent="0.25">
      <c r="A195">
        <v>962872</v>
      </c>
      <c r="B195">
        <v>15.18999958</v>
      </c>
      <c r="C195">
        <v>0.61080003000000005</v>
      </c>
      <c r="D195">
        <v>868.71301270000004</v>
      </c>
      <c r="E195">
        <v>1.7719000600000001</v>
      </c>
      <c r="F195">
        <v>974.48699951000003</v>
      </c>
      <c r="G195">
        <v>1.49109995</v>
      </c>
      <c r="H195">
        <v>9.9000003020963209E+37</v>
      </c>
      <c r="J195" s="2">
        <f>TREND(Calibration!$A$2:$A$4,Calibration!$B$2:$B$4,C195)</f>
        <v>391.35369215481722</v>
      </c>
      <c r="K195" s="2">
        <f>TREND(Calibration!$A$2:$A$4,Calibration!$C$2:$C$4,E195)</f>
        <v>697.12427735536608</v>
      </c>
      <c r="L195" s="2">
        <f>TREND(Calibration!$A$2:$A$4,Calibration!$D$2:$D$4,G195)</f>
        <v>573.65803534671829</v>
      </c>
    </row>
    <row r="196" spans="1:12" x14ac:dyDescent="0.25">
      <c r="A196">
        <v>967874</v>
      </c>
      <c r="B196">
        <v>15.24800014</v>
      </c>
      <c r="C196">
        <v>0.61290001999999999</v>
      </c>
      <c r="D196">
        <v>1121.23205566</v>
      </c>
      <c r="E196">
        <v>1.7989000100000001</v>
      </c>
      <c r="F196">
        <v>707.97100829999999</v>
      </c>
      <c r="G196">
        <v>1.4921</v>
      </c>
      <c r="H196">
        <v>9.9000003020963209E+37</v>
      </c>
      <c r="J196" s="2">
        <f>TREND(Calibration!$A$2:$A$4,Calibration!$B$2:$B$4,C196)</f>
        <v>392.64176475763583</v>
      </c>
      <c r="K196" s="2">
        <f>TREND(Calibration!$A$2:$A$4,Calibration!$C$2:$C$4,E196)</f>
        <v>708.04806634816828</v>
      </c>
      <c r="L196" s="2">
        <f>TREND(Calibration!$A$2:$A$4,Calibration!$D$2:$D$4,G196)</f>
        <v>574.07029491788091</v>
      </c>
    </row>
    <row r="197" spans="1:12" x14ac:dyDescent="0.25">
      <c r="A197">
        <v>972872</v>
      </c>
      <c r="B197">
        <v>15.2670002</v>
      </c>
      <c r="C197">
        <v>0.61669998999999998</v>
      </c>
      <c r="D197">
        <v>1233.2719726600001</v>
      </c>
      <c r="E197">
        <v>1.76859999</v>
      </c>
      <c r="F197">
        <v>1214.64904785</v>
      </c>
      <c r="G197">
        <v>1.49109995</v>
      </c>
      <c r="H197">
        <v>9.9000003020963209E+37</v>
      </c>
      <c r="J197" s="2">
        <f>TREND(Calibration!$A$2:$A$4,Calibration!$B$2:$B$4,C197)</f>
        <v>394.97255549879787</v>
      </c>
      <c r="K197" s="2">
        <f>TREND(Calibration!$A$2:$A$4,Calibration!$C$2:$C$4,E197)</f>
        <v>695.7891167961252</v>
      </c>
      <c r="L197" s="2">
        <f>TREND(Calibration!$A$2:$A$4,Calibration!$D$2:$D$4,G197)</f>
        <v>573.65803534671829</v>
      </c>
    </row>
    <row r="198" spans="1:12" x14ac:dyDescent="0.25">
      <c r="A198">
        <v>977872</v>
      </c>
      <c r="B198">
        <v>15.20600033</v>
      </c>
      <c r="C198">
        <v>0.62050002999999998</v>
      </c>
      <c r="D198">
        <v>9.9000003020963209E+37</v>
      </c>
      <c r="E198">
        <v>1.79729998</v>
      </c>
      <c r="F198">
        <v>487.40600585999999</v>
      </c>
      <c r="G198">
        <v>1.49109995</v>
      </c>
      <c r="H198">
        <v>9.9000003020963209E+37</v>
      </c>
      <c r="J198" s="2">
        <f>TREND(Calibration!$A$2:$A$4,Calibration!$B$2:$B$4,C198)</f>
        <v>397.30338917591774</v>
      </c>
      <c r="K198" s="2">
        <f>TREND(Calibration!$A$2:$A$4,Calibration!$C$2:$C$4,E198)</f>
        <v>707.4007173678126</v>
      </c>
      <c r="L198" s="2">
        <f>TREND(Calibration!$A$2:$A$4,Calibration!$D$2:$D$4,G198)</f>
        <v>573.65803534671829</v>
      </c>
    </row>
    <row r="199" spans="1:12" x14ac:dyDescent="0.25">
      <c r="A199">
        <v>982872</v>
      </c>
      <c r="B199">
        <v>15.208999629999999</v>
      </c>
      <c r="C199">
        <v>0.62319999999999998</v>
      </c>
      <c r="D199">
        <v>481.73300171</v>
      </c>
      <c r="E199">
        <v>1.8555999999999999</v>
      </c>
      <c r="F199">
        <v>9.9000003020963209E+37</v>
      </c>
      <c r="G199">
        <v>1.49319994</v>
      </c>
      <c r="H199">
        <v>9.9000003020963209E+37</v>
      </c>
      <c r="J199" s="2">
        <f>TREND(Calibration!$A$2:$A$4,Calibration!$B$2:$B$4,C199)</f>
        <v>398.95947200747042</v>
      </c>
      <c r="K199" s="2">
        <f>TREND(Calibration!$A$2:$A$4,Calibration!$C$2:$C$4,E199)</f>
        <v>730.98806166867757</v>
      </c>
      <c r="L199" s="2">
        <f>TREND(Calibration!$A$2:$A$4,Calibration!$D$2:$D$4,G199)</f>
        <v>574.52373303867955</v>
      </c>
    </row>
    <row r="200" spans="1:12" x14ac:dyDescent="0.25">
      <c r="A200">
        <v>987872</v>
      </c>
      <c r="B200">
        <v>15.18900013</v>
      </c>
      <c r="C200">
        <v>0.62749999999999995</v>
      </c>
      <c r="D200">
        <v>1121.6989746100001</v>
      </c>
      <c r="E200">
        <v>2.13050008</v>
      </c>
      <c r="F200">
        <v>9.9000003020963209E+37</v>
      </c>
      <c r="G200">
        <v>1.4921</v>
      </c>
      <c r="H200">
        <v>9.9000003020963209E+37</v>
      </c>
      <c r="J200" s="2">
        <f>TREND(Calibration!$A$2:$A$4,Calibration!$B$2:$B$4,C200)</f>
        <v>401.59696656321603</v>
      </c>
      <c r="K200" s="2">
        <f>TREND(Calibration!$A$2:$A$4,Calibration!$C$2:$C$4,E200)</f>
        <v>842.20865533734809</v>
      </c>
      <c r="L200" s="2">
        <f>TREND(Calibration!$A$2:$A$4,Calibration!$D$2:$D$4,G200)</f>
        <v>574.07029491788091</v>
      </c>
    </row>
    <row r="201" spans="1:12" x14ac:dyDescent="0.25">
      <c r="A201">
        <v>992873</v>
      </c>
      <c r="B201">
        <v>15.12800026</v>
      </c>
      <c r="C201">
        <v>0.63020003000000002</v>
      </c>
      <c r="D201">
        <v>9.9000003020963209E+37</v>
      </c>
      <c r="E201">
        <v>2.0353999100000002</v>
      </c>
      <c r="F201">
        <v>1023.065979</v>
      </c>
      <c r="G201">
        <v>1.49109995</v>
      </c>
      <c r="H201">
        <v>9.9000003020963209E+37</v>
      </c>
      <c r="J201" s="2">
        <f>TREND(Calibration!$A$2:$A$4,Calibration!$B$2:$B$4,C201)</f>
        <v>403.25308619701838</v>
      </c>
      <c r="K201" s="2">
        <f>TREND(Calibration!$A$2:$A$4,Calibration!$C$2:$C$4,E201)</f>
        <v>803.73250296448782</v>
      </c>
      <c r="L201" s="2">
        <f>TREND(Calibration!$A$2:$A$4,Calibration!$D$2:$D$4,G201)</f>
        <v>573.65803534671829</v>
      </c>
    </row>
    <row r="202" spans="1:12" x14ac:dyDescent="0.25">
      <c r="A202">
        <v>997873</v>
      </c>
      <c r="B202">
        <v>15.118000029999999</v>
      </c>
      <c r="C202">
        <v>0.63940001000000002</v>
      </c>
      <c r="D202">
        <v>656.28198241999996</v>
      </c>
      <c r="E202">
        <v>1.9035999800000001</v>
      </c>
      <c r="F202">
        <v>9.9000003020963209E+37</v>
      </c>
      <c r="G202">
        <v>1.48889995</v>
      </c>
      <c r="H202">
        <v>9.9000003020963209E+37</v>
      </c>
      <c r="J202" s="2">
        <f>TREND(Calibration!$A$2:$A$4,Calibration!$B$2:$B$4,C202)</f>
        <v>408.89608553724361</v>
      </c>
      <c r="K202" s="2">
        <f>TREND(Calibration!$A$2:$A$4,Calibration!$C$2:$C$4,E202)</f>
        <v>750.40815886066218</v>
      </c>
      <c r="L202" s="2">
        <f>TREND(Calibration!$A$2:$A$4,Calibration!$D$2:$D$4,G202)</f>
        <v>572.75110963644613</v>
      </c>
    </row>
    <row r="203" spans="1:12" x14ac:dyDescent="0.25">
      <c r="A203">
        <v>1002873</v>
      </c>
      <c r="B203">
        <v>15.09200001</v>
      </c>
      <c r="C203">
        <v>0.64160001</v>
      </c>
      <c r="D203">
        <v>9.9000003020963209E+37</v>
      </c>
      <c r="E203">
        <v>1.87179995</v>
      </c>
      <c r="F203">
        <v>9.9000003020963209E+37</v>
      </c>
      <c r="G203">
        <v>1.4904999699999999</v>
      </c>
      <c r="H203">
        <v>9.9000003020963209E+37</v>
      </c>
      <c r="J203" s="2">
        <f>TREND(Calibration!$A$2:$A$4,Calibration!$B$2:$B$4,C203)</f>
        <v>410.24550135646228</v>
      </c>
      <c r="K203" s="2">
        <f>TREND(Calibration!$A$2:$A$4,Calibration!$C$2:$C$4,E203)</f>
        <v>737.54232697264831</v>
      </c>
      <c r="L203" s="2">
        <f>TREND(Calibration!$A$2:$A$4,Calibration!$D$2:$D$4,G203)</f>
        <v>573.41070021596875</v>
      </c>
    </row>
    <row r="204" spans="1:12" x14ac:dyDescent="0.25">
      <c r="A204">
        <v>1007872</v>
      </c>
      <c r="B204">
        <v>15.07600021</v>
      </c>
      <c r="C204">
        <v>0.64480000999999998</v>
      </c>
      <c r="D204">
        <v>9.9000003020963209E+37</v>
      </c>
      <c r="E204">
        <v>1.8205000200000001</v>
      </c>
      <c r="F204">
        <v>9.9000003020963209E+37</v>
      </c>
      <c r="G204">
        <v>1.49269998</v>
      </c>
      <c r="H204">
        <v>9.9000003020963209E+37</v>
      </c>
      <c r="J204" s="2">
        <f>TREND(Calibration!$A$2:$A$4,Calibration!$B$2:$B$4,C204)</f>
        <v>412.20828800259852</v>
      </c>
      <c r="K204" s="2">
        <f>TREND(Calibration!$A$2:$A$4,Calibration!$C$2:$C$4,E204)</f>
        <v>716.78711777168621</v>
      </c>
      <c r="L204" s="2">
        <f>TREND(Calibration!$A$2:$A$4,Calibration!$D$2:$D$4,G204)</f>
        <v>574.31763004863058</v>
      </c>
    </row>
    <row r="205" spans="1:12" x14ac:dyDescent="0.25">
      <c r="A205">
        <v>1012873</v>
      </c>
      <c r="B205">
        <v>15.11200047</v>
      </c>
      <c r="C205">
        <v>0.64160001</v>
      </c>
      <c r="D205">
        <v>1234.09802246</v>
      </c>
      <c r="E205">
        <v>1.7854000299999999</v>
      </c>
      <c r="F205">
        <v>9.9000003020963209E+37</v>
      </c>
      <c r="G205">
        <v>1.49160004</v>
      </c>
      <c r="H205">
        <v>9.9000003020963209E+37</v>
      </c>
      <c r="J205" s="2">
        <f>TREND(Calibration!$A$2:$A$4,Calibration!$B$2:$B$4,C205)</f>
        <v>410.24550135646228</v>
      </c>
      <c r="K205" s="2">
        <f>TREND(Calibration!$A$2:$A$4,Calibration!$C$2:$C$4,E205)</f>
        <v>702.5861698288395</v>
      </c>
      <c r="L205" s="2">
        <f>TREND(Calibration!$A$2:$A$4,Calibration!$D$2:$D$4,G205)</f>
        <v>573.86419192783205</v>
      </c>
    </row>
    <row r="206" spans="1:12" x14ac:dyDescent="0.25">
      <c r="A206">
        <v>1017885</v>
      </c>
      <c r="B206">
        <v>15.17700005</v>
      </c>
      <c r="C206">
        <v>0.63450002999999999</v>
      </c>
      <c r="D206">
        <v>796.50598145000004</v>
      </c>
      <c r="E206">
        <v>1.8279999499999999</v>
      </c>
      <c r="F206">
        <v>9.9000003020963209E+37</v>
      </c>
      <c r="G206">
        <v>1.4947999700000001</v>
      </c>
      <c r="H206">
        <v>9.9000003020963209E+37</v>
      </c>
      <c r="J206" s="2">
        <f>TREND(Calibration!$A$2:$A$4,Calibration!$B$2:$B$4,C206)</f>
        <v>405.89058075276398</v>
      </c>
      <c r="K206" s="2">
        <f>TREND(Calibration!$A$2:$A$4,Calibration!$C$2:$C$4,E206)</f>
        <v>719.82148090127669</v>
      </c>
      <c r="L206" s="2">
        <f>TREND(Calibration!$A$2:$A$4,Calibration!$D$2:$D$4,G206)</f>
        <v>575.18332774059172</v>
      </c>
    </row>
    <row r="207" spans="1:12" x14ac:dyDescent="0.25">
      <c r="A207">
        <v>1022886</v>
      </c>
      <c r="B207">
        <v>15.21199989</v>
      </c>
      <c r="C207">
        <v>0.63290000000000002</v>
      </c>
      <c r="D207">
        <v>547.73797606999995</v>
      </c>
      <c r="E207">
        <v>1.8113000399999999</v>
      </c>
      <c r="F207">
        <v>1326.9350585899999</v>
      </c>
      <c r="G207">
        <v>1.49109995</v>
      </c>
      <c r="H207">
        <v>9.9000003020963209E+37</v>
      </c>
      <c r="J207" s="2">
        <f>TREND(Calibration!$A$2:$A$4,Calibration!$B$2:$B$4,C207)</f>
        <v>404.90916902857106</v>
      </c>
      <c r="K207" s="2">
        <f>TREND(Calibration!$A$2:$A$4,Calibration!$C$2:$C$4,E207)</f>
        <v>713.06493901735519</v>
      </c>
      <c r="L207" s="2">
        <f>TREND(Calibration!$A$2:$A$4,Calibration!$D$2:$D$4,G207)</f>
        <v>573.65803534671829</v>
      </c>
    </row>
    <row r="208" spans="1:12" x14ac:dyDescent="0.25">
      <c r="A208">
        <v>1027873</v>
      </c>
      <c r="B208">
        <v>15.222000120000001</v>
      </c>
      <c r="C208">
        <v>0.62699996999999996</v>
      </c>
      <c r="D208">
        <v>819.51702881000006</v>
      </c>
      <c r="E208">
        <v>1.80970001</v>
      </c>
      <c r="F208">
        <v>9.9000003020963209E+37</v>
      </c>
      <c r="G208">
        <v>1.49269998</v>
      </c>
      <c r="H208">
        <v>9.9000003020963209E+37</v>
      </c>
      <c r="J208" s="2">
        <f>TREND(Calibration!$A$2:$A$4,Calibration!$B$2:$B$4,C208)</f>
        <v>401.29026274863241</v>
      </c>
      <c r="K208" s="2">
        <f>TREND(Calibration!$A$2:$A$4,Calibration!$C$2:$C$4,E208)</f>
        <v>712.41759003699951</v>
      </c>
      <c r="L208" s="2">
        <f>TREND(Calibration!$A$2:$A$4,Calibration!$D$2:$D$4,G208)</f>
        <v>574.31763004863058</v>
      </c>
    </row>
    <row r="209" spans="1:12" x14ac:dyDescent="0.25">
      <c r="A209">
        <v>1032870</v>
      </c>
      <c r="B209">
        <v>15.18900013</v>
      </c>
      <c r="C209">
        <v>0.62589996999999997</v>
      </c>
      <c r="D209">
        <v>1135.8189697299999</v>
      </c>
      <c r="E209">
        <v>1.88740003</v>
      </c>
      <c r="F209">
        <v>9.9000003020963209E+37</v>
      </c>
      <c r="G209">
        <v>1.4943000099999999</v>
      </c>
      <c r="H209">
        <v>9.9000003020963209E+37</v>
      </c>
      <c r="J209" s="2">
        <f>TREND(Calibration!$A$2:$A$4,Calibration!$B$2:$B$4,C209)</f>
        <v>400.6155548390231</v>
      </c>
      <c r="K209" s="2">
        <f>TREND(Calibration!$A$2:$A$4,Calibration!$C$2:$C$4,E209)</f>
        <v>743.85389355669133</v>
      </c>
      <c r="L209" s="2">
        <f>TREND(Calibration!$A$2:$A$4,Calibration!$D$2:$D$4,G209)</f>
        <v>574.97722475054275</v>
      </c>
    </row>
    <row r="210" spans="1:12" x14ac:dyDescent="0.25">
      <c r="A210">
        <v>1037882</v>
      </c>
      <c r="B210">
        <v>15.208999629999999</v>
      </c>
      <c r="C210">
        <v>0.63080000999999997</v>
      </c>
      <c r="D210">
        <v>462.69500732</v>
      </c>
      <c r="E210">
        <v>1.8599000000000001</v>
      </c>
      <c r="F210">
        <v>9.9000003020963209E+37</v>
      </c>
      <c r="G210">
        <v>1.4943000099999999</v>
      </c>
      <c r="H210">
        <v>1176.7419433600001</v>
      </c>
      <c r="J210" s="2">
        <f>TREND(Calibration!$A$2:$A$4,Calibration!$B$2:$B$4,C210)</f>
        <v>403.62109642575234</v>
      </c>
      <c r="K210" s="2">
        <f>TREND(Calibration!$A$2:$A$4,Calibration!$C$2:$C$4,E210)</f>
        <v>732.72777943367532</v>
      </c>
      <c r="L210" s="2">
        <f>TREND(Calibration!$A$2:$A$4,Calibration!$D$2:$D$4,G210)</f>
        <v>574.97722475054275</v>
      </c>
    </row>
    <row r="211" spans="1:12" x14ac:dyDescent="0.25">
      <c r="A211">
        <v>1042871</v>
      </c>
      <c r="B211">
        <v>15.163999560000001</v>
      </c>
      <c r="C211">
        <v>0.62699996999999996</v>
      </c>
      <c r="D211">
        <v>9.9000003020963209E+37</v>
      </c>
      <c r="E211">
        <v>1.81400001</v>
      </c>
      <c r="F211">
        <v>1130.9260253899999</v>
      </c>
      <c r="G211">
        <v>1.4953999499999999</v>
      </c>
      <c r="H211">
        <v>9.9000003020963209E+37</v>
      </c>
      <c r="J211" s="2">
        <f>TREND(Calibration!$A$2:$A$4,Calibration!$B$2:$B$4,C211)</f>
        <v>401.29026274863241</v>
      </c>
      <c r="K211" s="2">
        <f>TREND(Calibration!$A$2:$A$4,Calibration!$C$2:$C$4,E211)</f>
        <v>714.15730780199726</v>
      </c>
      <c r="L211" s="2">
        <f>TREND(Calibration!$A$2:$A$4,Calibration!$D$2:$D$4,G211)</f>
        <v>575.43066287134127</v>
      </c>
    </row>
    <row r="212" spans="1:12" x14ac:dyDescent="0.25">
      <c r="A212">
        <v>1047869</v>
      </c>
      <c r="B212">
        <v>15.196000099999999</v>
      </c>
      <c r="C212">
        <v>0.63180000000000003</v>
      </c>
      <c r="D212">
        <v>1283.5789794899999</v>
      </c>
      <c r="E212">
        <v>1.89769995</v>
      </c>
      <c r="F212">
        <v>995.26501465000001</v>
      </c>
      <c r="G212">
        <v>1.49160004</v>
      </c>
      <c r="H212">
        <v>9.9000003020963209E+37</v>
      </c>
      <c r="J212" s="2">
        <f>TREND(Calibration!$A$2:$A$4,Calibration!$B$2:$B$4,C212)</f>
        <v>404.23446111896169</v>
      </c>
      <c r="K212" s="2">
        <f>TREND(Calibration!$A$2:$A$4,Calibration!$C$2:$C$4,E212)</f>
        <v>748.02109211530876</v>
      </c>
      <c r="L212" s="2">
        <f>TREND(Calibration!$A$2:$A$4,Calibration!$D$2:$D$4,G212)</f>
        <v>573.86419192783205</v>
      </c>
    </row>
    <row r="213" spans="1:12" x14ac:dyDescent="0.25">
      <c r="A213">
        <v>1052871</v>
      </c>
      <c r="B213">
        <v>15.24600029</v>
      </c>
      <c r="C213">
        <v>0.62429999999999997</v>
      </c>
      <c r="D213">
        <v>9.9000003020963209E+37</v>
      </c>
      <c r="E213">
        <v>2.1487999000000002</v>
      </c>
      <c r="F213">
        <v>805.98498534999999</v>
      </c>
      <c r="G213">
        <v>1.49319994</v>
      </c>
      <c r="H213">
        <v>9.9000003020963209E+37</v>
      </c>
      <c r="J213" s="2">
        <f>TREND(Calibration!$A$2:$A$4,Calibration!$B$2:$B$4,C213)</f>
        <v>399.63417991707979</v>
      </c>
      <c r="K213" s="2">
        <f>TREND(Calibration!$A$2:$A$4,Calibration!$C$2:$C$4,E213)</f>
        <v>849.61249765136199</v>
      </c>
      <c r="L213" s="2">
        <f>TREND(Calibration!$A$2:$A$4,Calibration!$D$2:$D$4,G213)</f>
        <v>574.52373303867955</v>
      </c>
    </row>
    <row r="214" spans="1:12" x14ac:dyDescent="0.25">
      <c r="A214">
        <v>1057870</v>
      </c>
      <c r="B214">
        <v>15.32600021</v>
      </c>
      <c r="C214">
        <v>0.62050002999999998</v>
      </c>
      <c r="D214">
        <v>1286.2979736299999</v>
      </c>
      <c r="E214">
        <v>2.0494999900000002</v>
      </c>
      <c r="F214">
        <v>849.82202147999999</v>
      </c>
      <c r="G214">
        <v>1.49160004</v>
      </c>
      <c r="H214">
        <v>9.9000003020963209E+37</v>
      </c>
      <c r="J214" s="2">
        <f>TREND(Calibration!$A$2:$A$4,Calibration!$B$2:$B$4,C214)</f>
        <v>397.30338917591774</v>
      </c>
      <c r="K214" s="2">
        <f>TREND(Calibration!$A$2:$A$4,Calibration!$C$2:$C$4,E214)</f>
        <v>809.4371912584154</v>
      </c>
      <c r="L214" s="2">
        <f>TREND(Calibration!$A$2:$A$4,Calibration!$D$2:$D$4,G214)</f>
        <v>573.86419192783205</v>
      </c>
    </row>
    <row r="215" spans="1:12" x14ac:dyDescent="0.25">
      <c r="A215">
        <v>1062870</v>
      </c>
      <c r="B215">
        <v>15.38099957</v>
      </c>
      <c r="C215">
        <v>0.62429999999999997</v>
      </c>
      <c r="D215">
        <v>9.9000003020963209E+37</v>
      </c>
      <c r="E215">
        <v>1.9198000399999999</v>
      </c>
      <c r="F215">
        <v>627.12097168000003</v>
      </c>
      <c r="G215">
        <v>1.49160004</v>
      </c>
      <c r="H215">
        <v>9.9000003020963209E+37</v>
      </c>
      <c r="J215" s="2">
        <f>TREND(Calibration!$A$2:$A$4,Calibration!$B$2:$B$4,C215)</f>
        <v>399.63417991707979</v>
      </c>
      <c r="K215" s="2">
        <f>TREND(Calibration!$A$2:$A$4,Calibration!$C$2:$C$4,E215)</f>
        <v>756.96246866904073</v>
      </c>
      <c r="L215" s="2">
        <f>TREND(Calibration!$A$2:$A$4,Calibration!$D$2:$D$4,G215)</f>
        <v>573.86419192783205</v>
      </c>
    </row>
    <row r="216" spans="1:12" x14ac:dyDescent="0.25">
      <c r="A216">
        <v>1067871</v>
      </c>
      <c r="B216">
        <v>15.442999840000001</v>
      </c>
      <c r="C216">
        <v>0.62480002999999995</v>
      </c>
      <c r="D216">
        <v>9.9000003020963209E+37</v>
      </c>
      <c r="E216">
        <v>1.8755999800000001</v>
      </c>
      <c r="F216">
        <v>435.31201171999999</v>
      </c>
      <c r="G216">
        <v>1.49380004</v>
      </c>
      <c r="H216">
        <v>9.9000003020963209E+37</v>
      </c>
      <c r="J216" s="2">
        <f>TREND(Calibration!$A$2:$A$4,Calibration!$B$2:$B$4,C216)</f>
        <v>399.94088373166335</v>
      </c>
      <c r="K216" s="2">
        <f>TREND(Calibration!$A$2:$A$4,Calibration!$C$2:$C$4,E216)</f>
        <v>739.07976411184006</v>
      </c>
      <c r="L216" s="2">
        <f>TREND(Calibration!$A$2:$A$4,Calibration!$D$2:$D$4,G216)</f>
        <v>574.77111763810422</v>
      </c>
    </row>
    <row r="217" spans="1:12" x14ac:dyDescent="0.25">
      <c r="A217">
        <v>1072870</v>
      </c>
      <c r="B217">
        <v>15.5</v>
      </c>
      <c r="C217">
        <v>0.62099998999999995</v>
      </c>
      <c r="D217">
        <v>1329.1149902300001</v>
      </c>
      <c r="E217">
        <v>1.8339999899999999</v>
      </c>
      <c r="F217">
        <v>687.37701416000004</v>
      </c>
      <c r="G217">
        <v>1.4943000099999999</v>
      </c>
      <c r="H217">
        <v>9.9000003020963209E+37</v>
      </c>
      <c r="J217" s="2">
        <f>TREND(Calibration!$A$2:$A$4,Calibration!$B$2:$B$4,C217)</f>
        <v>397.61005005454348</v>
      </c>
      <c r="K217" s="2">
        <f>TREND(Calibration!$A$2:$A$4,Calibration!$C$2:$C$4,E217)</f>
        <v>722.24901024515952</v>
      </c>
      <c r="L217" s="2">
        <f>TREND(Calibration!$A$2:$A$4,Calibration!$D$2:$D$4,G217)</f>
        <v>574.97722475054275</v>
      </c>
    </row>
    <row r="218" spans="1:12" x14ac:dyDescent="0.25">
      <c r="A218">
        <v>1077869</v>
      </c>
      <c r="B218">
        <v>15.519000050000001</v>
      </c>
      <c r="C218">
        <v>0.62910001999999998</v>
      </c>
      <c r="D218">
        <v>1025.44799805</v>
      </c>
      <c r="E218">
        <v>1.8009999999999999</v>
      </c>
      <c r="F218">
        <v>1013.97601318</v>
      </c>
      <c r="G218">
        <v>1.49269998</v>
      </c>
      <c r="H218">
        <v>9.9000003020963209E+37</v>
      </c>
      <c r="J218" s="2">
        <f>TREND(Calibration!$A$2:$A$4,Calibration!$B$2:$B$4,C218)</f>
        <v>402.57837215370074</v>
      </c>
      <c r="K218" s="2">
        <f>TREND(Calibration!$A$2:$A$4,Calibration!$C$2:$C$4,E218)</f>
        <v>708.89769190847448</v>
      </c>
      <c r="L218" s="2">
        <f>TREND(Calibration!$A$2:$A$4,Calibration!$D$2:$D$4,G218)</f>
        <v>574.31763004863058</v>
      </c>
    </row>
    <row r="219" spans="1:12" x14ac:dyDescent="0.25">
      <c r="A219">
        <v>1082869</v>
      </c>
      <c r="B219">
        <v>15.567999840000001</v>
      </c>
      <c r="C219">
        <v>0.62860000000000005</v>
      </c>
      <c r="D219">
        <v>9.9000003020963209E+37</v>
      </c>
      <c r="E219">
        <v>1.7864999800000001</v>
      </c>
      <c r="F219">
        <v>1007.74597168</v>
      </c>
      <c r="G219">
        <v>1.4921</v>
      </c>
      <c r="H219">
        <v>9.9000003020963209E+37</v>
      </c>
      <c r="J219" s="2">
        <f>TREND(Calibration!$A$2:$A$4,Calibration!$B$2:$B$4,C219)</f>
        <v>402.27167447282545</v>
      </c>
      <c r="K219" s="2">
        <f>TREND(Calibration!$A$2:$A$4,Calibration!$C$2:$C$4,E219)</f>
        <v>703.03119367898125</v>
      </c>
      <c r="L219" s="2">
        <f>TREND(Calibration!$A$2:$A$4,Calibration!$D$2:$D$4,G219)</f>
        <v>574.07029491788091</v>
      </c>
    </row>
    <row r="220" spans="1:12" x14ac:dyDescent="0.25">
      <c r="A220">
        <v>1087869</v>
      </c>
      <c r="B220">
        <v>15.567999840000001</v>
      </c>
      <c r="C220">
        <v>0.62749999999999995</v>
      </c>
      <c r="D220">
        <v>1028.8680419899999</v>
      </c>
      <c r="E220">
        <v>1.8642000000000001</v>
      </c>
      <c r="F220">
        <v>1243.02697754</v>
      </c>
      <c r="G220">
        <v>1.4947999700000001</v>
      </c>
      <c r="H220">
        <v>9.9000003020963209E+37</v>
      </c>
      <c r="J220" s="2">
        <f>TREND(Calibration!$A$2:$A$4,Calibration!$B$2:$B$4,C220)</f>
        <v>401.59696656321603</v>
      </c>
      <c r="K220" s="2">
        <f>TREND(Calibration!$A$2:$A$4,Calibration!$C$2:$C$4,E220)</f>
        <v>734.46749719867307</v>
      </c>
      <c r="L220" s="2">
        <f>TREND(Calibration!$A$2:$A$4,Calibration!$D$2:$D$4,G220)</f>
        <v>575.18332774059172</v>
      </c>
    </row>
    <row r="221" spans="1:12" x14ac:dyDescent="0.25">
      <c r="A221">
        <v>1092870</v>
      </c>
      <c r="B221">
        <v>15.58199978</v>
      </c>
      <c r="C221">
        <v>0.63400000000000001</v>
      </c>
      <c r="D221">
        <v>843.02001953000001</v>
      </c>
      <c r="E221">
        <v>1.7924</v>
      </c>
      <c r="F221">
        <v>9.9000003020963209E+37</v>
      </c>
      <c r="G221">
        <v>1.49160004</v>
      </c>
      <c r="H221">
        <v>9.9000003020963209E+37</v>
      </c>
      <c r="J221" s="2">
        <f>TREND(Calibration!$A$2:$A$4,Calibration!$B$2:$B$4,C221)</f>
        <v>405.58387693818037</v>
      </c>
      <c r="K221" s="2">
        <f>TREND(Calibration!$A$2:$A$4,Calibration!$C$2:$C$4,E221)</f>
        <v>705.41825637847921</v>
      </c>
      <c r="L221" s="2">
        <f>TREND(Calibration!$A$2:$A$4,Calibration!$D$2:$D$4,G221)</f>
        <v>573.86419192783205</v>
      </c>
    </row>
    <row r="222" spans="1:12" x14ac:dyDescent="0.25">
      <c r="A222">
        <v>1097884</v>
      </c>
      <c r="B222">
        <v>15.625</v>
      </c>
      <c r="C222">
        <v>0.63290000000000002</v>
      </c>
      <c r="D222">
        <v>1086.1600341799999</v>
      </c>
      <c r="E222">
        <v>1.7546000500000001</v>
      </c>
      <c r="F222">
        <v>1215.99902344</v>
      </c>
      <c r="G222">
        <v>1.4943000099999999</v>
      </c>
      <c r="H222">
        <v>9.9000003020963209E+37</v>
      </c>
      <c r="J222" s="2">
        <f>TREND(Calibration!$A$2:$A$4,Calibration!$B$2:$B$4,C222)</f>
        <v>404.90916902857106</v>
      </c>
      <c r="K222" s="2">
        <f>TREND(Calibration!$A$2:$A$4,Calibration!$C$2:$C$4,E222)</f>
        <v>690.12494369684578</v>
      </c>
      <c r="L222" s="2">
        <f>TREND(Calibration!$A$2:$A$4,Calibration!$D$2:$D$4,G222)</f>
        <v>574.97722475054275</v>
      </c>
    </row>
    <row r="223" spans="1:12" x14ac:dyDescent="0.25">
      <c r="A223">
        <v>1102884</v>
      </c>
      <c r="B223">
        <v>15.66300011</v>
      </c>
      <c r="C223">
        <v>0.63290000000000002</v>
      </c>
      <c r="D223">
        <v>806.65399170000001</v>
      </c>
      <c r="E223">
        <v>1.74160004</v>
      </c>
      <c r="F223">
        <v>1294.8339843700001</v>
      </c>
      <c r="G223">
        <v>1.49269998</v>
      </c>
      <c r="H223">
        <v>9.9000003020963209E+37</v>
      </c>
      <c r="J223" s="2">
        <f>TREND(Calibration!$A$2:$A$4,Calibration!$B$2:$B$4,C223)</f>
        <v>404.90916902857106</v>
      </c>
      <c r="K223" s="2">
        <f>TREND(Calibration!$A$2:$A$4,Calibration!$C$2:$C$4,E223)</f>
        <v>684.86532780332311</v>
      </c>
      <c r="L223" s="2">
        <f>TREND(Calibration!$A$2:$A$4,Calibration!$D$2:$D$4,G223)</f>
        <v>574.31763004863058</v>
      </c>
    </row>
    <row r="224" spans="1:12" x14ac:dyDescent="0.25">
      <c r="A224">
        <v>1107871</v>
      </c>
      <c r="B224">
        <v>15.78299999</v>
      </c>
      <c r="C224">
        <v>0.63239997999999997</v>
      </c>
      <c r="D224">
        <v>590.88000488</v>
      </c>
      <c r="E224">
        <v>1.80480003</v>
      </c>
      <c r="F224">
        <v>9.9000003020963209E+37</v>
      </c>
      <c r="G224">
        <v>1.4943000099999999</v>
      </c>
      <c r="H224">
        <v>9.9000003020963209E+37</v>
      </c>
      <c r="J224" s="2">
        <f>TREND(Calibration!$A$2:$A$4,Calibration!$B$2:$B$4,C224)</f>
        <v>404.60247134769565</v>
      </c>
      <c r="K224" s="2">
        <f>TREND(Calibration!$A$2:$A$4,Calibration!$C$2:$C$4,E224)</f>
        <v>710.43512904766624</v>
      </c>
      <c r="L224" s="2">
        <f>TREND(Calibration!$A$2:$A$4,Calibration!$D$2:$D$4,G224)</f>
        <v>574.97722475054275</v>
      </c>
    </row>
    <row r="225" spans="1:12" x14ac:dyDescent="0.25">
      <c r="A225">
        <v>1112870</v>
      </c>
      <c r="B225">
        <v>15.86200047</v>
      </c>
      <c r="C225">
        <v>0.63620001000000004</v>
      </c>
      <c r="D225">
        <v>1224.4659423799999</v>
      </c>
      <c r="E225">
        <v>1.74059999</v>
      </c>
      <c r="F225">
        <v>9.9000003020963209E+37</v>
      </c>
      <c r="G225">
        <v>1.49269998</v>
      </c>
      <c r="H225">
        <v>9.9000003020963209E+37</v>
      </c>
      <c r="J225" s="2">
        <f>TREND(Calibration!$A$2:$A$4,Calibration!$B$2:$B$4,C225)</f>
        <v>406.93329889110737</v>
      </c>
      <c r="K225" s="2">
        <f>TREND(Calibration!$A$2:$A$4,Calibration!$C$2:$C$4,E225)</f>
        <v>684.46072204730308</v>
      </c>
      <c r="L225" s="2">
        <f>TREND(Calibration!$A$2:$A$4,Calibration!$D$2:$D$4,G225)</f>
        <v>574.31763004863058</v>
      </c>
    </row>
    <row r="226" spans="1:12" x14ac:dyDescent="0.25">
      <c r="A226">
        <v>1117869</v>
      </c>
      <c r="B226">
        <v>15.95100021</v>
      </c>
      <c r="C226">
        <v>0.63990002999999995</v>
      </c>
      <c r="D226">
        <v>1168.5360107399999</v>
      </c>
      <c r="E226">
        <v>1.7275999799999999</v>
      </c>
      <c r="F226">
        <v>9.9000003020963209E+37</v>
      </c>
      <c r="G226">
        <v>1.49109995</v>
      </c>
      <c r="H226">
        <v>9.9000003020963209E+37</v>
      </c>
      <c r="J226" s="2">
        <f>TREND(Calibration!$A$2:$A$4,Calibration!$B$2:$B$4,C226)</f>
        <v>409.2027832181189</v>
      </c>
      <c r="K226" s="2">
        <f>TREND(Calibration!$A$2:$A$4,Calibration!$C$2:$C$4,E226)</f>
        <v>679.20110615378042</v>
      </c>
      <c r="L226" s="2">
        <f>TREND(Calibration!$A$2:$A$4,Calibration!$D$2:$D$4,G226)</f>
        <v>573.65803534671829</v>
      </c>
    </row>
    <row r="227" spans="1:12" x14ac:dyDescent="0.25">
      <c r="A227">
        <v>1122870</v>
      </c>
      <c r="B227">
        <v>16.041000369999999</v>
      </c>
      <c r="C227">
        <v>0.64259999999999995</v>
      </c>
      <c r="D227">
        <v>987.37298583999996</v>
      </c>
      <c r="E227">
        <v>1.80159998</v>
      </c>
      <c r="F227">
        <v>9.9000003020963209E+37</v>
      </c>
      <c r="G227">
        <v>1.4921</v>
      </c>
      <c r="H227">
        <v>9.9000003020963209E+37</v>
      </c>
      <c r="J227" s="2">
        <f>TREND(Calibration!$A$2:$A$4,Calibration!$B$2:$B$4,C227)</f>
        <v>410.85886604967158</v>
      </c>
      <c r="K227" s="2">
        <f>TREND(Calibration!$A$2:$A$4,Calibration!$C$2:$C$4,E227)</f>
        <v>709.14043513281024</v>
      </c>
      <c r="L227" s="2">
        <f>TREND(Calibration!$A$2:$A$4,Calibration!$D$2:$D$4,G227)</f>
        <v>574.07029491788091</v>
      </c>
    </row>
    <row r="228" spans="1:12" x14ac:dyDescent="0.25">
      <c r="A228">
        <v>1127870</v>
      </c>
      <c r="B228">
        <v>16.097999569999999</v>
      </c>
      <c r="C228">
        <v>0.64099996999999997</v>
      </c>
      <c r="D228">
        <v>939.97302246000004</v>
      </c>
      <c r="E228">
        <v>1.6945999899999999</v>
      </c>
      <c r="F228">
        <v>9.9000003020963209E+37</v>
      </c>
      <c r="G228">
        <v>1.49109995</v>
      </c>
      <c r="H228">
        <v>9.9000003020963209E+37</v>
      </c>
      <c r="J228" s="2">
        <f>TREND(Calibration!$A$2:$A$4,Calibration!$B$2:$B$4,C228)</f>
        <v>409.87745432547865</v>
      </c>
      <c r="K228" s="2">
        <f>TREND(Calibration!$A$2:$A$4,Calibration!$C$2:$C$4,E228)</f>
        <v>665.84978781709538</v>
      </c>
      <c r="L228" s="2">
        <f>TREND(Calibration!$A$2:$A$4,Calibration!$D$2:$D$4,G228)</f>
        <v>573.65803534671829</v>
      </c>
    </row>
    <row r="229" spans="1:12" x14ac:dyDescent="0.25">
      <c r="A229">
        <v>1132869</v>
      </c>
      <c r="B229">
        <v>16.135000229999999</v>
      </c>
      <c r="C229">
        <v>0.64050001000000001</v>
      </c>
      <c r="D229">
        <v>980.70898437000005</v>
      </c>
      <c r="E229">
        <v>1.7280999399999999</v>
      </c>
      <c r="F229">
        <v>9.9000003020963209E+37</v>
      </c>
      <c r="G229">
        <v>1.49269998</v>
      </c>
      <c r="H229">
        <v>9.9000003020963209E+37</v>
      </c>
      <c r="J229" s="2">
        <f>TREND(Calibration!$A$2:$A$4,Calibration!$B$2:$B$4,C229)</f>
        <v>409.57079344685292</v>
      </c>
      <c r="K229" s="2">
        <f>TREND(Calibration!$A$2:$A$4,Calibration!$C$2:$C$4,E229)</f>
        <v>679.40338273373118</v>
      </c>
      <c r="L229" s="2">
        <f>TREND(Calibration!$A$2:$A$4,Calibration!$D$2:$D$4,G229)</f>
        <v>574.31763004863058</v>
      </c>
    </row>
    <row r="230" spans="1:12" x14ac:dyDescent="0.25">
      <c r="A230">
        <v>1137870</v>
      </c>
      <c r="B230">
        <v>16.20299911</v>
      </c>
      <c r="C230">
        <v>0.63510001000000005</v>
      </c>
      <c r="D230">
        <v>1128.74902344</v>
      </c>
      <c r="E230">
        <v>1.7318999799999999</v>
      </c>
      <c r="F230">
        <v>9.9000003020963209E+37</v>
      </c>
      <c r="G230">
        <v>1.4904999699999999</v>
      </c>
      <c r="H230">
        <v>9.9000003020963209E+37</v>
      </c>
      <c r="J230" s="2">
        <f>TREND(Calibration!$A$2:$A$4,Calibration!$B$2:$B$4,C230)</f>
        <v>406.258590981498</v>
      </c>
      <c r="K230" s="2">
        <f>TREND(Calibration!$A$2:$A$4,Calibration!$C$2:$C$4,E230)</f>
        <v>680.94082391877805</v>
      </c>
      <c r="L230" s="2">
        <f>TREND(Calibration!$A$2:$A$4,Calibration!$D$2:$D$4,G230)</f>
        <v>573.41070021596875</v>
      </c>
    </row>
    <row r="231" spans="1:12" x14ac:dyDescent="0.25">
      <c r="A231">
        <v>1142870</v>
      </c>
      <c r="B231">
        <v>16.26300049</v>
      </c>
      <c r="C231">
        <v>0.63349997999999996</v>
      </c>
      <c r="D231">
        <v>1137.42004395</v>
      </c>
      <c r="E231">
        <v>1.68920004</v>
      </c>
      <c r="F231">
        <v>9.9000003020963209E+37</v>
      </c>
      <c r="G231">
        <v>1.49319994</v>
      </c>
      <c r="H231">
        <v>9.9000003020963209E+37</v>
      </c>
      <c r="J231" s="2">
        <f>TREND(Calibration!$A$2:$A$4,Calibration!$B$2:$B$4,C231)</f>
        <v>405.27717925730502</v>
      </c>
      <c r="K231" s="2">
        <f>TREND(Calibration!$A$2:$A$4,Calibration!$C$2:$C$4,E231)</f>
        <v>663.66504620195599</v>
      </c>
      <c r="L231" s="2">
        <f>TREND(Calibration!$A$2:$A$4,Calibration!$D$2:$D$4,G231)</f>
        <v>574.52373303867955</v>
      </c>
    </row>
    <row r="232" spans="1:12" x14ac:dyDescent="0.25">
      <c r="A232">
        <v>1147882</v>
      </c>
      <c r="B232">
        <v>16.325000760000002</v>
      </c>
      <c r="C232">
        <v>0.63349997999999996</v>
      </c>
      <c r="D232">
        <v>1294.44799805</v>
      </c>
      <c r="E232">
        <v>1.7135000199999999</v>
      </c>
      <c r="F232">
        <v>9.9000003020963209E+37</v>
      </c>
      <c r="G232">
        <v>1.4947999700000001</v>
      </c>
      <c r="H232">
        <v>9.9000003020963209E+37</v>
      </c>
      <c r="J232" s="2">
        <f>TREND(Calibration!$A$2:$A$4,Calibration!$B$2:$B$4,C232)</f>
        <v>405.27717925730502</v>
      </c>
      <c r="K232" s="2">
        <f>TREND(Calibration!$A$2:$A$4,Calibration!$C$2:$C$4,E232)</f>
        <v>673.496466410116</v>
      </c>
      <c r="L232" s="2">
        <f>TREND(Calibration!$A$2:$A$4,Calibration!$D$2:$D$4,G232)</f>
        <v>575.18332774059172</v>
      </c>
    </row>
    <row r="233" spans="1:12" x14ac:dyDescent="0.25">
      <c r="A233">
        <v>1152870</v>
      </c>
      <c r="B233">
        <v>16.382999420000001</v>
      </c>
      <c r="C233">
        <v>0.62639999000000002</v>
      </c>
      <c r="D233">
        <v>9.9000003020963209E+37</v>
      </c>
      <c r="E233">
        <v>1.6967999899999999</v>
      </c>
      <c r="F233">
        <v>1109.3079834</v>
      </c>
      <c r="G233">
        <v>1.49380004</v>
      </c>
      <c r="H233">
        <v>9.9000003020963209E+37</v>
      </c>
      <c r="J233" s="2">
        <f>TREND(Calibration!$A$2:$A$4,Calibration!$B$2:$B$4,C233)</f>
        <v>400.92225251989845</v>
      </c>
      <c r="K233" s="2">
        <f>TREND(Calibration!$A$2:$A$4,Calibration!$C$2:$C$4,E233)</f>
        <v>666.73987597593134</v>
      </c>
      <c r="L233" s="2">
        <f>TREND(Calibration!$A$2:$A$4,Calibration!$D$2:$D$4,G233)</f>
        <v>574.77111763810422</v>
      </c>
    </row>
    <row r="234" spans="1:12" x14ac:dyDescent="0.25">
      <c r="A234">
        <v>1157869</v>
      </c>
      <c r="B234">
        <v>16.48699951</v>
      </c>
      <c r="C234">
        <v>0.63620001000000004</v>
      </c>
      <c r="D234">
        <v>986.31097411999997</v>
      </c>
      <c r="E234">
        <v>1.70650005</v>
      </c>
      <c r="F234">
        <v>1065.8280029299999</v>
      </c>
      <c r="G234">
        <v>1.49269998</v>
      </c>
      <c r="H234">
        <v>9.9000003020963209E+37</v>
      </c>
      <c r="J234" s="2">
        <f>TREND(Calibration!$A$2:$A$4,Calibration!$B$2:$B$4,C234)</f>
        <v>406.93329889110737</v>
      </c>
      <c r="K234" s="2">
        <f>TREND(Calibration!$A$2:$A$4,Calibration!$C$2:$C$4,E234)</f>
        <v>670.6643798604764</v>
      </c>
      <c r="L234" s="2">
        <f>TREND(Calibration!$A$2:$A$4,Calibration!$D$2:$D$4,G234)</f>
        <v>574.31763004863058</v>
      </c>
    </row>
    <row r="235" spans="1:12" x14ac:dyDescent="0.25">
      <c r="A235">
        <v>1162869</v>
      </c>
      <c r="B235">
        <v>16.53700066</v>
      </c>
      <c r="C235">
        <v>0.63940001000000002</v>
      </c>
      <c r="D235">
        <v>722.88500977000001</v>
      </c>
      <c r="E235">
        <v>1.83609998</v>
      </c>
      <c r="F235">
        <v>9.9000003020963209E+37</v>
      </c>
      <c r="G235">
        <v>1.4921</v>
      </c>
      <c r="H235">
        <v>9.9000003020963209E+37</v>
      </c>
      <c r="J235" s="2">
        <f>TREND(Calibration!$A$2:$A$4,Calibration!$B$2:$B$4,C235)</f>
        <v>408.89608553724361</v>
      </c>
      <c r="K235" s="2">
        <f>TREND(Calibration!$A$2:$A$4,Calibration!$C$2:$C$4,E235)</f>
        <v>723.09863580546596</v>
      </c>
      <c r="L235" s="2">
        <f>TREND(Calibration!$A$2:$A$4,Calibration!$D$2:$D$4,G235)</f>
        <v>574.07029491788091</v>
      </c>
    </row>
    <row r="236" spans="1:12" x14ac:dyDescent="0.25">
      <c r="A236">
        <v>1167870</v>
      </c>
      <c r="B236">
        <v>16.554000850000001</v>
      </c>
      <c r="C236">
        <v>0.63510001000000005</v>
      </c>
      <c r="D236">
        <v>9.9000003020963209E+37</v>
      </c>
      <c r="E236">
        <v>1.83560002</v>
      </c>
      <c r="F236">
        <v>989.28997803000004</v>
      </c>
      <c r="G236">
        <v>1.4943000099999999</v>
      </c>
      <c r="H236">
        <v>9.9000003020963209E+37</v>
      </c>
      <c r="J236" s="2">
        <f>TREND(Calibration!$A$2:$A$4,Calibration!$B$2:$B$4,C236)</f>
        <v>406.258590981498</v>
      </c>
      <c r="K236" s="2">
        <f>TREND(Calibration!$A$2:$A$4,Calibration!$C$2:$C$4,E236)</f>
        <v>722.8963592255152</v>
      </c>
      <c r="L236" s="2">
        <f>TREND(Calibration!$A$2:$A$4,Calibration!$D$2:$D$4,G236)</f>
        <v>574.97722475054275</v>
      </c>
    </row>
    <row r="237" spans="1:12" x14ac:dyDescent="0.25">
      <c r="A237">
        <v>1172870</v>
      </c>
      <c r="B237">
        <v>16.56699944</v>
      </c>
      <c r="C237">
        <v>0.63239997999999997</v>
      </c>
      <c r="D237">
        <v>9.9000003020963209E+37</v>
      </c>
      <c r="E237">
        <v>1.7513999899999999</v>
      </c>
      <c r="F237">
        <v>532.57501220999995</v>
      </c>
      <c r="G237">
        <v>1.49319994</v>
      </c>
      <c r="H237">
        <v>9.9000003020963209E+37</v>
      </c>
      <c r="J237" s="2">
        <f>TREND(Calibration!$A$2:$A$4,Calibration!$B$2:$B$4,C237)</f>
        <v>404.60247134769565</v>
      </c>
      <c r="K237" s="2">
        <f>TREND(Calibration!$A$2:$A$4,Calibration!$C$2:$C$4,E237)</f>
        <v>688.83024573613443</v>
      </c>
      <c r="L237" s="2">
        <f>TREND(Calibration!$A$2:$A$4,Calibration!$D$2:$D$4,G237)</f>
        <v>574.52373303867955</v>
      </c>
    </row>
    <row r="238" spans="1:12" x14ac:dyDescent="0.25">
      <c r="A238">
        <v>1177870</v>
      </c>
      <c r="B238">
        <v>16.51799965</v>
      </c>
      <c r="C238">
        <v>0.63559997000000001</v>
      </c>
      <c r="D238">
        <v>9.9000003020963209E+37</v>
      </c>
      <c r="E238">
        <v>1.7885999699999999</v>
      </c>
      <c r="F238">
        <v>494.98999022999999</v>
      </c>
      <c r="G238">
        <v>1.48889995</v>
      </c>
      <c r="H238">
        <v>9.9000003020963209E+37</v>
      </c>
      <c r="J238" s="2">
        <f>TREND(Calibration!$A$2:$A$4,Calibration!$B$2:$B$4,C238)</f>
        <v>406.56525186012368</v>
      </c>
      <c r="K238" s="2">
        <f>TREND(Calibration!$A$2:$A$4,Calibration!$C$2:$C$4,E238)</f>
        <v>703.88081923928758</v>
      </c>
      <c r="L238" s="2">
        <f>TREND(Calibration!$A$2:$A$4,Calibration!$D$2:$D$4,G238)</f>
        <v>572.75110963644613</v>
      </c>
    </row>
    <row r="239" spans="1:12" x14ac:dyDescent="0.25">
      <c r="A239">
        <v>1182869</v>
      </c>
      <c r="B239">
        <v>16.455999370000001</v>
      </c>
      <c r="C239">
        <v>0.63510001000000005</v>
      </c>
      <c r="D239">
        <v>1228.73400879</v>
      </c>
      <c r="E239">
        <v>1.7681000200000001</v>
      </c>
      <c r="F239">
        <v>730.08801270000004</v>
      </c>
      <c r="G239">
        <v>1.4900000099999999</v>
      </c>
      <c r="H239">
        <v>9.9000003020963209E+37</v>
      </c>
      <c r="J239" s="2">
        <f>TREND(Calibration!$A$2:$A$4,Calibration!$B$2:$B$4,C239)</f>
        <v>406.258590981498</v>
      </c>
      <c r="K239" s="2">
        <f>TREND(Calibration!$A$2:$A$4,Calibration!$C$2:$C$4,E239)</f>
        <v>695.5868361703192</v>
      </c>
      <c r="L239" s="2">
        <f>TREND(Calibration!$A$2:$A$4,Calibration!$D$2:$D$4,G239)</f>
        <v>573.20459722591977</v>
      </c>
    </row>
    <row r="240" spans="1:12" x14ac:dyDescent="0.25">
      <c r="A240">
        <v>1187869</v>
      </c>
      <c r="B240">
        <v>16.38800049</v>
      </c>
      <c r="C240">
        <v>0.63349997999999996</v>
      </c>
      <c r="D240">
        <v>9.9000003020963209E+37</v>
      </c>
      <c r="E240">
        <v>1.8512999999999999</v>
      </c>
      <c r="F240">
        <v>422.52999878000003</v>
      </c>
      <c r="G240">
        <v>1.4900000099999999</v>
      </c>
      <c r="H240">
        <v>9.9000003020963209E+37</v>
      </c>
      <c r="J240" s="2">
        <f>TREND(Calibration!$A$2:$A$4,Calibration!$B$2:$B$4,C240)</f>
        <v>405.27717925730502</v>
      </c>
      <c r="K240" s="2">
        <f>TREND(Calibration!$A$2:$A$4,Calibration!$C$2:$C$4,E240)</f>
        <v>729.24834390367994</v>
      </c>
      <c r="L240" s="2">
        <f>TREND(Calibration!$A$2:$A$4,Calibration!$D$2:$D$4,G240)</f>
        <v>573.20459722591977</v>
      </c>
    </row>
    <row r="241" spans="1:12" x14ac:dyDescent="0.25">
      <c r="A241">
        <v>1192870</v>
      </c>
      <c r="B241">
        <v>16.333000179999999</v>
      </c>
      <c r="C241">
        <v>0.63559997000000001</v>
      </c>
      <c r="D241">
        <v>9.9000003020963209E+37</v>
      </c>
      <c r="E241">
        <v>1.7632000400000001</v>
      </c>
      <c r="F241">
        <v>357.09399414000001</v>
      </c>
      <c r="G241">
        <v>1.49160004</v>
      </c>
      <c r="H241">
        <v>9.9000003020963209E+37</v>
      </c>
      <c r="J241" s="2">
        <f>TREND(Calibration!$A$2:$A$4,Calibration!$B$2:$B$4,C241)</f>
        <v>406.56525186012368</v>
      </c>
      <c r="K241" s="2">
        <f>TREND(Calibration!$A$2:$A$4,Calibration!$C$2:$C$4,E241)</f>
        <v>693.60437518098581</v>
      </c>
      <c r="L241" s="2">
        <f>TREND(Calibration!$A$2:$A$4,Calibration!$D$2:$D$4,G241)</f>
        <v>573.86419192783205</v>
      </c>
    </row>
    <row r="242" spans="1:12" x14ac:dyDescent="0.25">
      <c r="A242">
        <v>1197869</v>
      </c>
      <c r="B242">
        <v>16.31699944</v>
      </c>
      <c r="C242">
        <v>0.63559997000000001</v>
      </c>
      <c r="D242">
        <v>9.9000003020963209E+37</v>
      </c>
      <c r="E242">
        <v>1.7183999999999999</v>
      </c>
      <c r="F242">
        <v>488.68301392000001</v>
      </c>
      <c r="G242">
        <v>1.49590003</v>
      </c>
      <c r="H242">
        <v>9.9000003020963209E+37</v>
      </c>
      <c r="J242" s="2">
        <f>TREND(Calibration!$A$2:$A$4,Calibration!$B$2:$B$4,C242)</f>
        <v>406.56525186012368</v>
      </c>
      <c r="K242" s="2">
        <f>TREND(Calibration!$A$2:$A$4,Calibration!$C$2:$C$4,E242)</f>
        <v>675.47892739944939</v>
      </c>
      <c r="L242" s="2">
        <f>TREND(Calibration!$A$2:$A$4,Calibration!$D$2:$D$4,G242)</f>
        <v>575.63681533006536</v>
      </c>
    </row>
    <row r="243" spans="1:12" x14ac:dyDescent="0.25">
      <c r="A243">
        <v>1202869</v>
      </c>
      <c r="B243">
        <v>16.336000439999999</v>
      </c>
      <c r="C243">
        <v>0.63889998000000003</v>
      </c>
      <c r="D243">
        <v>9.9000003020963209E+37</v>
      </c>
      <c r="E243">
        <v>1.75839996</v>
      </c>
      <c r="F243">
        <v>528.62402343999997</v>
      </c>
      <c r="G243">
        <v>1.49319994</v>
      </c>
      <c r="H243">
        <v>9.9000003020963209E+37</v>
      </c>
      <c r="J243" s="2">
        <f>TREND(Calibration!$A$2:$A$4,Calibration!$B$2:$B$4,C243)</f>
        <v>408.58938172265999</v>
      </c>
      <c r="K243" s="2">
        <f>TREND(Calibration!$A$2:$A$4,Calibration!$C$2:$C$4,E243)</f>
        <v>691.66233228577414</v>
      </c>
      <c r="L243" s="2">
        <f>TREND(Calibration!$A$2:$A$4,Calibration!$D$2:$D$4,G243)</f>
        <v>574.52373303867955</v>
      </c>
    </row>
    <row r="244" spans="1:12" x14ac:dyDescent="0.25">
      <c r="A244">
        <v>1207870</v>
      </c>
      <c r="B244">
        <v>16.353000640000001</v>
      </c>
      <c r="C244">
        <v>0.63779998000000004</v>
      </c>
      <c r="D244">
        <v>9.9000003020963209E+37</v>
      </c>
      <c r="E244">
        <v>1.7460000499999999</v>
      </c>
      <c r="F244">
        <v>661.92602538999995</v>
      </c>
      <c r="G244">
        <v>1.4947999700000001</v>
      </c>
      <c r="H244">
        <v>9.9000003020963209E+37</v>
      </c>
      <c r="J244" s="2">
        <f>TREND(Calibration!$A$2:$A$4,Calibration!$B$2:$B$4,C244)</f>
        <v>407.91467381305068</v>
      </c>
      <c r="K244" s="2">
        <f>TREND(Calibration!$A$2:$A$4,Calibration!$C$2:$C$4,E244)</f>
        <v>686.64550816685039</v>
      </c>
      <c r="L244" s="2">
        <f>TREND(Calibration!$A$2:$A$4,Calibration!$D$2:$D$4,G244)</f>
        <v>575.18332774059172</v>
      </c>
    </row>
    <row r="245" spans="1:12" x14ac:dyDescent="0.25">
      <c r="A245">
        <v>1212869</v>
      </c>
      <c r="B245">
        <v>16.336000439999999</v>
      </c>
      <c r="C245">
        <v>0.63400000000000001</v>
      </c>
      <c r="D245">
        <v>9.9000003020963209E+37</v>
      </c>
      <c r="E245">
        <v>1.8054000100000001</v>
      </c>
      <c r="F245">
        <v>867.16497803000004</v>
      </c>
      <c r="G245">
        <v>1.49650002</v>
      </c>
      <c r="H245">
        <v>9.9000003020963209E+37</v>
      </c>
      <c r="J245" s="2">
        <f>TREND(Calibration!$A$2:$A$4,Calibration!$B$2:$B$4,C245)</f>
        <v>405.58387693818037</v>
      </c>
      <c r="K245" s="2">
        <f>TREND(Calibration!$A$2:$A$4,Calibration!$C$2:$C$4,E245)</f>
        <v>710.67787227200188</v>
      </c>
      <c r="L245" s="2">
        <f>TREND(Calibration!$A$2:$A$4,Calibration!$D$2:$D$4,G245)</f>
        <v>575.88415458320458</v>
      </c>
    </row>
    <row r="246" spans="1:12" x14ac:dyDescent="0.25">
      <c r="A246">
        <v>1217870</v>
      </c>
      <c r="B246">
        <v>16.31699944</v>
      </c>
      <c r="C246">
        <v>0.63940001000000002</v>
      </c>
      <c r="D246">
        <v>749.26800536999997</v>
      </c>
      <c r="E246">
        <v>1.7740000499999999</v>
      </c>
      <c r="F246">
        <v>9.9000003020963209E+37</v>
      </c>
      <c r="G246">
        <v>1.49590003</v>
      </c>
      <c r="H246">
        <v>9.9000003020963209E+37</v>
      </c>
      <c r="J246" s="2">
        <f>TREND(Calibration!$A$2:$A$4,Calibration!$B$2:$B$4,C246)</f>
        <v>408.89608553724361</v>
      </c>
      <c r="K246" s="2">
        <f>TREND(Calibration!$A$2:$A$4,Calibration!$C$2:$C$4,E246)</f>
        <v>697.9739029156724</v>
      </c>
      <c r="L246" s="2">
        <f>TREND(Calibration!$A$2:$A$4,Calibration!$D$2:$D$4,G246)</f>
        <v>575.63681533006536</v>
      </c>
    </row>
    <row r="247" spans="1:12" x14ac:dyDescent="0.25">
      <c r="A247">
        <v>1222869</v>
      </c>
      <c r="B247">
        <v>16.194000240000001</v>
      </c>
      <c r="C247">
        <v>0.63290000000000002</v>
      </c>
      <c r="D247">
        <v>9.9000003020963209E+37</v>
      </c>
      <c r="E247">
        <v>1.73459995</v>
      </c>
      <c r="F247">
        <v>980.03698729999996</v>
      </c>
      <c r="G247">
        <v>1.4943000099999999</v>
      </c>
      <c r="H247">
        <v>9.9000003020963209E+37</v>
      </c>
      <c r="J247" s="2">
        <f>TREND(Calibration!$A$2:$A$4,Calibration!$B$2:$B$4,C247)</f>
        <v>404.90916902857106</v>
      </c>
      <c r="K247" s="2">
        <f>TREND(Calibration!$A$2:$A$4,Calibration!$C$2:$C$4,E247)</f>
        <v>682.03319270342013</v>
      </c>
      <c r="L247" s="2">
        <f>TREND(Calibration!$A$2:$A$4,Calibration!$D$2:$D$4,G247)</f>
        <v>574.97722475054275</v>
      </c>
    </row>
    <row r="248" spans="1:12" x14ac:dyDescent="0.25">
      <c r="A248">
        <v>1227869</v>
      </c>
      <c r="B248">
        <v>16.106000900000002</v>
      </c>
      <c r="C248">
        <v>0.62589996999999997</v>
      </c>
      <c r="D248">
        <v>1155.5649414100001</v>
      </c>
      <c r="E248">
        <v>1.7183999999999999</v>
      </c>
      <c r="F248">
        <v>1031.45800781</v>
      </c>
      <c r="G248">
        <v>1.4921</v>
      </c>
      <c r="H248">
        <v>9.9000003020963209E+37</v>
      </c>
      <c r="J248" s="2">
        <f>TREND(Calibration!$A$2:$A$4,Calibration!$B$2:$B$4,C248)</f>
        <v>400.6155548390231</v>
      </c>
      <c r="K248" s="2">
        <f>TREND(Calibration!$A$2:$A$4,Calibration!$C$2:$C$4,E248)</f>
        <v>675.47892739944939</v>
      </c>
      <c r="L248" s="2">
        <f>TREND(Calibration!$A$2:$A$4,Calibration!$D$2:$D$4,G248)</f>
        <v>574.07029491788091</v>
      </c>
    </row>
    <row r="249" spans="1:12" x14ac:dyDescent="0.25">
      <c r="A249">
        <v>1232870</v>
      </c>
      <c r="B249">
        <v>15.93700027</v>
      </c>
      <c r="C249">
        <v>0.63080000999999997</v>
      </c>
      <c r="D249">
        <v>1362.4219970700001</v>
      </c>
      <c r="E249">
        <v>1.7102999699999999</v>
      </c>
      <c r="F249">
        <v>696.36602783000001</v>
      </c>
      <c r="G249">
        <v>1.49319994</v>
      </c>
      <c r="H249">
        <v>9.9000003020963209E+37</v>
      </c>
      <c r="J249" s="2">
        <f>TREND(Calibration!$A$2:$A$4,Calibration!$B$2:$B$4,C249)</f>
        <v>403.62109642575234</v>
      </c>
      <c r="K249" s="2">
        <f>TREND(Calibration!$A$2:$A$4,Calibration!$C$2:$C$4,E249)</f>
        <v>672.20177249526</v>
      </c>
      <c r="L249" s="2">
        <f>TREND(Calibration!$A$2:$A$4,Calibration!$D$2:$D$4,G249)</f>
        <v>574.52373303867955</v>
      </c>
    </row>
    <row r="250" spans="1:12" x14ac:dyDescent="0.25">
      <c r="A250">
        <v>1237870</v>
      </c>
      <c r="B250">
        <v>15.833000180000001</v>
      </c>
      <c r="C250">
        <v>0.62970000999999998</v>
      </c>
      <c r="D250">
        <v>1067.68005371</v>
      </c>
      <c r="E250">
        <v>1.73889995</v>
      </c>
      <c r="F250">
        <v>627.12799071999996</v>
      </c>
      <c r="G250">
        <v>1.4943000099999999</v>
      </c>
      <c r="H250">
        <v>9.9000003020963209E+37</v>
      </c>
      <c r="J250" s="2">
        <f>TREND(Calibration!$A$2:$A$4,Calibration!$B$2:$B$4,C250)</f>
        <v>402.94638851614303</v>
      </c>
      <c r="K250" s="2">
        <f>TREND(Calibration!$A$2:$A$4,Calibration!$C$2:$C$4,E250)</f>
        <v>683.77291046841776</v>
      </c>
      <c r="L250" s="2">
        <f>TREND(Calibration!$A$2:$A$4,Calibration!$D$2:$D$4,G250)</f>
        <v>574.97722475054275</v>
      </c>
    </row>
    <row r="251" spans="1:12" x14ac:dyDescent="0.25">
      <c r="A251">
        <v>1242870</v>
      </c>
      <c r="B251">
        <v>15.777999879999999</v>
      </c>
      <c r="C251">
        <v>0.62480002999999995</v>
      </c>
      <c r="D251">
        <v>1281.8039550799999</v>
      </c>
      <c r="E251">
        <v>1.79620004</v>
      </c>
      <c r="F251">
        <v>675.57202147999999</v>
      </c>
      <c r="G251">
        <v>1.4943000099999999</v>
      </c>
      <c r="H251">
        <v>9.9000003020963209E+37</v>
      </c>
      <c r="J251" s="2">
        <f>TREND(Calibration!$A$2:$A$4,Calibration!$B$2:$B$4,C251)</f>
        <v>399.94088373166335</v>
      </c>
      <c r="K251" s="2">
        <f>TREND(Calibration!$A$2:$A$4,Calibration!$C$2:$C$4,E251)</f>
        <v>706.95569756352609</v>
      </c>
      <c r="L251" s="2">
        <f>TREND(Calibration!$A$2:$A$4,Calibration!$D$2:$D$4,G251)</f>
        <v>574.97722475054275</v>
      </c>
    </row>
    <row r="252" spans="1:12" x14ac:dyDescent="0.25">
      <c r="A252">
        <v>1247870</v>
      </c>
      <c r="B252">
        <v>15.791000370000001</v>
      </c>
      <c r="C252">
        <v>0.62269998000000004</v>
      </c>
      <c r="D252">
        <v>9.9000003020963209E+37</v>
      </c>
      <c r="E252">
        <v>1.78209996</v>
      </c>
      <c r="F252">
        <v>622.76800536999997</v>
      </c>
      <c r="G252">
        <v>1.49380004</v>
      </c>
      <c r="H252">
        <v>9.9000003020963209E+37</v>
      </c>
      <c r="J252" s="2">
        <f>TREND(Calibration!$A$2:$A$4,Calibration!$B$2:$B$4,C252)</f>
        <v>398.65277432659514</v>
      </c>
      <c r="K252" s="2">
        <f>TREND(Calibration!$A$2:$A$4,Calibration!$C$2:$C$4,E252)</f>
        <v>701.25100926959863</v>
      </c>
      <c r="L252" s="2">
        <f>TREND(Calibration!$A$2:$A$4,Calibration!$D$2:$D$4,G252)</f>
        <v>574.77111763810422</v>
      </c>
    </row>
    <row r="253" spans="1:12" x14ac:dyDescent="0.25">
      <c r="A253">
        <v>1252870</v>
      </c>
      <c r="B253">
        <v>15.79800034</v>
      </c>
      <c r="C253">
        <v>0.62050002999999998</v>
      </c>
      <c r="D253">
        <v>1325.2130127</v>
      </c>
      <c r="E253">
        <v>1.82210004</v>
      </c>
      <c r="F253">
        <v>1086.89294434</v>
      </c>
      <c r="G253">
        <v>1.49269998</v>
      </c>
      <c r="H253">
        <v>9.9000003020963209E+37</v>
      </c>
      <c r="J253" s="2">
        <f>TREND(Calibration!$A$2:$A$4,Calibration!$B$2:$B$4,C253)</f>
        <v>397.30338917591774</v>
      </c>
      <c r="K253" s="2">
        <f>TREND(Calibration!$A$2:$A$4,Calibration!$C$2:$C$4,E253)</f>
        <v>717.43446270618654</v>
      </c>
      <c r="L253" s="2">
        <f>TREND(Calibration!$A$2:$A$4,Calibration!$D$2:$D$4,G253)</f>
        <v>574.31763004863058</v>
      </c>
    </row>
    <row r="254" spans="1:12" x14ac:dyDescent="0.25">
      <c r="A254">
        <v>1257869</v>
      </c>
      <c r="B254">
        <v>15.79800034</v>
      </c>
      <c r="C254">
        <v>0.62</v>
      </c>
      <c r="D254">
        <v>1336.20703125</v>
      </c>
      <c r="E254">
        <v>1.88469994</v>
      </c>
      <c r="F254">
        <v>1168.73596191</v>
      </c>
      <c r="G254">
        <v>1.4943000099999999</v>
      </c>
      <c r="H254">
        <v>9.9000003020963209E+37</v>
      </c>
      <c r="J254" s="2">
        <f>TREND(Calibration!$A$2:$A$4,Calibration!$B$2:$B$4,C254)</f>
        <v>396.99668536133419</v>
      </c>
      <c r="K254" s="2">
        <f>TREND(Calibration!$A$2:$A$4,Calibration!$C$2:$C$4,E254)</f>
        <v>742.7614762217861</v>
      </c>
      <c r="L254" s="2">
        <f>TREND(Calibration!$A$2:$A$4,Calibration!$D$2:$D$4,G254)</f>
        <v>574.97722475054275</v>
      </c>
    </row>
    <row r="255" spans="1:12" x14ac:dyDescent="0.25">
      <c r="A255">
        <v>1262870</v>
      </c>
      <c r="B255">
        <v>15.774999619999999</v>
      </c>
      <c r="C255">
        <v>0.61460000000000004</v>
      </c>
      <c r="D255">
        <v>9.9000003020963209E+37</v>
      </c>
      <c r="E255">
        <v>1.84590006</v>
      </c>
      <c r="F255">
        <v>748.25402831999997</v>
      </c>
      <c r="G255">
        <v>1.4953999499999999</v>
      </c>
      <c r="H255">
        <v>9.9000003020963209E+37</v>
      </c>
      <c r="J255" s="2">
        <f>TREND(Calibration!$A$2:$A$4,Calibration!$B$2:$B$4,C255)</f>
        <v>393.68448289597922</v>
      </c>
      <c r="K255" s="2">
        <f>TREND(Calibration!$A$2:$A$4,Calibration!$C$2:$C$4,E255)</f>
        <v>727.0636063343959</v>
      </c>
      <c r="L255" s="2">
        <f>TREND(Calibration!$A$2:$A$4,Calibration!$D$2:$D$4,G255)</f>
        <v>575.43066287134127</v>
      </c>
    </row>
    <row r="256" spans="1:12" x14ac:dyDescent="0.25">
      <c r="A256">
        <v>1267869</v>
      </c>
      <c r="B256">
        <v>15.72000027</v>
      </c>
      <c r="C256">
        <v>0.61559998999999999</v>
      </c>
      <c r="D256">
        <v>9.9000003020963209E+37</v>
      </c>
      <c r="E256">
        <v>1.84909999</v>
      </c>
      <c r="F256">
        <v>1141.5639648399999</v>
      </c>
      <c r="G256">
        <v>1.49380004</v>
      </c>
      <c r="H256">
        <v>9.9000003020963209E+37</v>
      </c>
      <c r="J256" s="2">
        <f>TREND(Calibration!$A$2:$A$4,Calibration!$B$2:$B$4,C256)</f>
        <v>394.29784758918851</v>
      </c>
      <c r="K256" s="2">
        <f>TREND(Calibration!$A$2:$A$4,Calibration!$C$2:$C$4,E256)</f>
        <v>728.35825169898862</v>
      </c>
      <c r="L256" s="2">
        <f>TREND(Calibration!$A$2:$A$4,Calibration!$D$2:$D$4,G256)</f>
        <v>574.77111763810422</v>
      </c>
    </row>
    <row r="257" spans="1:12" x14ac:dyDescent="0.25">
      <c r="A257">
        <v>1272869</v>
      </c>
      <c r="B257">
        <v>15.600000380000001</v>
      </c>
      <c r="C257">
        <v>0.62209999999999999</v>
      </c>
      <c r="D257">
        <v>882.73101807</v>
      </c>
      <c r="E257">
        <v>1.7950999700000001</v>
      </c>
      <c r="F257">
        <v>9.9000003020963209E+37</v>
      </c>
      <c r="G257">
        <v>1.4921</v>
      </c>
      <c r="H257">
        <v>1345.6870117200001</v>
      </c>
      <c r="J257" s="2">
        <f>TREND(Calibration!$A$2:$A$4,Calibration!$B$2:$B$4,C257)</f>
        <v>398.28476409786111</v>
      </c>
      <c r="K257" s="2">
        <f>TREND(Calibration!$A$2:$A$4,Calibration!$C$2:$C$4,E257)</f>
        <v>706.51062516312129</v>
      </c>
      <c r="L257" s="2">
        <f>TREND(Calibration!$A$2:$A$4,Calibration!$D$2:$D$4,G257)</f>
        <v>574.07029491788091</v>
      </c>
    </row>
    <row r="258" spans="1:12" x14ac:dyDescent="0.25">
      <c r="A258">
        <v>1277869</v>
      </c>
      <c r="B258">
        <v>15.444000239999999</v>
      </c>
      <c r="C258">
        <v>0.61940002000000005</v>
      </c>
      <c r="D258">
        <v>9.9000003020963209E+37</v>
      </c>
      <c r="E258">
        <v>1.75619996</v>
      </c>
      <c r="F258">
        <v>1079.4219970700001</v>
      </c>
      <c r="G258">
        <v>1.4921</v>
      </c>
      <c r="H258">
        <v>9.9000003020963209E+37</v>
      </c>
      <c r="J258" s="2">
        <f>TREND(Calibration!$A$2:$A$4,Calibration!$B$2:$B$4,C258)</f>
        <v>396.62867513260022</v>
      </c>
      <c r="K258" s="2">
        <f>TREND(Calibration!$A$2:$A$4,Calibration!$C$2:$C$4,E258)</f>
        <v>690.77224412693818</v>
      </c>
      <c r="L258" s="2">
        <f>TREND(Calibration!$A$2:$A$4,Calibration!$D$2:$D$4,G258)</f>
        <v>574.07029491788091</v>
      </c>
    </row>
    <row r="259" spans="1:12" x14ac:dyDescent="0.25">
      <c r="A259">
        <v>1282870</v>
      </c>
      <c r="B259">
        <v>15.33100033</v>
      </c>
      <c r="C259">
        <v>0.62269998000000004</v>
      </c>
      <c r="D259">
        <v>612.20800781000003</v>
      </c>
      <c r="E259">
        <v>1.7881</v>
      </c>
      <c r="F259">
        <v>9.9000003020963209E+37</v>
      </c>
      <c r="G259">
        <v>1.49319994</v>
      </c>
      <c r="H259">
        <v>9.9000003020963209E+37</v>
      </c>
      <c r="J259" s="2">
        <f>TREND(Calibration!$A$2:$A$4,Calibration!$B$2:$B$4,C259)</f>
        <v>398.65277432659514</v>
      </c>
      <c r="K259" s="2">
        <f>TREND(Calibration!$A$2:$A$4,Calibration!$C$2:$C$4,E259)</f>
        <v>703.67853861348158</v>
      </c>
      <c r="L259" s="2">
        <f>TREND(Calibration!$A$2:$A$4,Calibration!$D$2:$D$4,G259)</f>
        <v>574.52373303867955</v>
      </c>
    </row>
    <row r="260" spans="1:12" x14ac:dyDescent="0.25">
      <c r="A260">
        <v>1287870</v>
      </c>
      <c r="B260">
        <v>15.18799973</v>
      </c>
      <c r="C260">
        <v>0.62480002999999995</v>
      </c>
      <c r="D260">
        <v>1183.9799804700001</v>
      </c>
      <c r="E260">
        <v>1.71570003</v>
      </c>
      <c r="F260">
        <v>9.9000003020963209E+37</v>
      </c>
      <c r="G260">
        <v>1.49109995</v>
      </c>
      <c r="H260">
        <v>9.9000003020963209E+37</v>
      </c>
      <c r="J260" s="2">
        <f>TREND(Calibration!$A$2:$A$4,Calibration!$B$2:$B$4,C260)</f>
        <v>399.94088373166335</v>
      </c>
      <c r="K260" s="2">
        <f>TREND(Calibration!$A$2:$A$4,Calibration!$C$2:$C$4,E260)</f>
        <v>674.38655861480743</v>
      </c>
      <c r="L260" s="2">
        <f>TREND(Calibration!$A$2:$A$4,Calibration!$D$2:$D$4,G260)</f>
        <v>573.65803534671829</v>
      </c>
    </row>
    <row r="261" spans="1:12" x14ac:dyDescent="0.25">
      <c r="A261">
        <v>1292869</v>
      </c>
      <c r="B261">
        <v>15.15499973</v>
      </c>
      <c r="C261">
        <v>0.62910001999999998</v>
      </c>
      <c r="D261">
        <v>1005.60400391</v>
      </c>
      <c r="E261">
        <v>1.7119</v>
      </c>
      <c r="F261">
        <v>9.9000003020963209E+37</v>
      </c>
      <c r="G261">
        <v>1.49269998</v>
      </c>
      <c r="H261">
        <v>9.9000003020963209E+37</v>
      </c>
      <c r="J261" s="2">
        <f>TREND(Calibration!$A$2:$A$4,Calibration!$B$2:$B$4,C261)</f>
        <v>402.57837215370074</v>
      </c>
      <c r="K261" s="2">
        <f>TREND(Calibration!$A$2:$A$4,Calibration!$C$2:$C$4,E261)</f>
        <v>672.84912147561568</v>
      </c>
      <c r="L261" s="2">
        <f>TREND(Calibration!$A$2:$A$4,Calibration!$D$2:$D$4,G261)</f>
        <v>574.31763004863058</v>
      </c>
    </row>
    <row r="262" spans="1:12" x14ac:dyDescent="0.25">
      <c r="A262">
        <v>1297870</v>
      </c>
      <c r="B262">
        <v>15.14599991</v>
      </c>
      <c r="C262">
        <v>0.62860000000000005</v>
      </c>
      <c r="D262">
        <v>992.25701904000005</v>
      </c>
      <c r="E262">
        <v>1.72650003</v>
      </c>
      <c r="F262">
        <v>1106.4709472699999</v>
      </c>
      <c r="G262">
        <v>1.4953999499999999</v>
      </c>
      <c r="H262">
        <v>9.9000003020963209E+37</v>
      </c>
      <c r="J262" s="2">
        <f>TREND(Calibration!$A$2:$A$4,Calibration!$B$2:$B$4,C262)</f>
        <v>402.27167447282545</v>
      </c>
      <c r="K262" s="2">
        <f>TREND(Calibration!$A$2:$A$4,Calibration!$C$2:$C$4,E262)</f>
        <v>678.75608230363878</v>
      </c>
      <c r="L262" s="2">
        <f>TREND(Calibration!$A$2:$A$4,Calibration!$D$2:$D$4,G262)</f>
        <v>575.43066287134127</v>
      </c>
    </row>
    <row r="263" spans="1:12" x14ac:dyDescent="0.25">
      <c r="A263">
        <v>1302869</v>
      </c>
      <c r="B263">
        <v>15.17500019</v>
      </c>
      <c r="C263">
        <v>0.62970000999999998</v>
      </c>
      <c r="D263">
        <v>966.05102538999995</v>
      </c>
      <c r="E263">
        <v>1.70809996</v>
      </c>
      <c r="F263">
        <v>1063.8010253899999</v>
      </c>
      <c r="G263">
        <v>1.49380004</v>
      </c>
      <c r="H263">
        <v>9.9000003020963209E+37</v>
      </c>
      <c r="J263" s="2">
        <f>TREND(Calibration!$A$2:$A$4,Calibration!$B$2:$B$4,C263)</f>
        <v>402.94638851614303</v>
      </c>
      <c r="K263" s="2">
        <f>TREND(Calibration!$A$2:$A$4,Calibration!$C$2:$C$4,E263)</f>
        <v>671.3116802905688</v>
      </c>
      <c r="L263" s="2">
        <f>TREND(Calibration!$A$2:$A$4,Calibration!$D$2:$D$4,G263)</f>
        <v>574.77111763810422</v>
      </c>
    </row>
    <row r="264" spans="1:12" x14ac:dyDescent="0.25">
      <c r="A264">
        <v>1307869</v>
      </c>
      <c r="B264">
        <v>15.20699978</v>
      </c>
      <c r="C264">
        <v>0.62809998</v>
      </c>
      <c r="D264">
        <v>433.39498901000002</v>
      </c>
      <c r="E264">
        <v>1.6914000499999999</v>
      </c>
      <c r="F264">
        <v>9.9000003020963209E+37</v>
      </c>
      <c r="G264">
        <v>1.49590003</v>
      </c>
      <c r="H264">
        <v>9.9000003020963209E+37</v>
      </c>
      <c r="J264" s="2">
        <f>TREND(Calibration!$A$2:$A$4,Calibration!$B$2:$B$4,C264)</f>
        <v>401.96497679195005</v>
      </c>
      <c r="K264" s="2">
        <f>TREND(Calibration!$A$2:$A$4,Calibration!$C$2:$C$4,E264)</f>
        <v>664.5551384066473</v>
      </c>
      <c r="L264" s="2">
        <f>TREND(Calibration!$A$2:$A$4,Calibration!$D$2:$D$4,G264)</f>
        <v>575.63681533006536</v>
      </c>
    </row>
    <row r="265" spans="1:12" x14ac:dyDescent="0.25">
      <c r="A265">
        <v>1312869</v>
      </c>
      <c r="B265">
        <v>15.178000450000001</v>
      </c>
      <c r="C265">
        <v>0.62860000000000005</v>
      </c>
      <c r="D265">
        <v>1151.4010009799999</v>
      </c>
      <c r="E265">
        <v>1.68599999</v>
      </c>
      <c r="F265">
        <v>1325.6540527300001</v>
      </c>
      <c r="G265">
        <v>1.49699998</v>
      </c>
      <c r="H265">
        <v>9.9000003020963209E+37</v>
      </c>
      <c r="J265" s="2">
        <f>TREND(Calibration!$A$2:$A$4,Calibration!$B$2:$B$4,C265)</f>
        <v>402.27167447282545</v>
      </c>
      <c r="K265" s="2">
        <f>TREND(Calibration!$A$2:$A$4,Calibration!$C$2:$C$4,E265)</f>
        <v>662.37035228709999</v>
      </c>
      <c r="L265" s="2">
        <f>TREND(Calibration!$A$2:$A$4,Calibration!$D$2:$D$4,G265)</f>
        <v>576.09025757325355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15.083999629999999</v>
      </c>
      <c r="C2">
        <v>0.62809998</v>
      </c>
      <c r="D2">
        <v>9.9000003020963209E+37</v>
      </c>
      <c r="E2">
        <v>1.6454999400000001</v>
      </c>
      <c r="F2">
        <v>1352.58496094</v>
      </c>
      <c r="G2">
        <v>1.5008000100000001</v>
      </c>
      <c r="H2">
        <v>9.9000003020963209E+37</v>
      </c>
      <c r="J2" s="2">
        <f>TREND(Calibration!$A$2:$A$4,Calibration!$B$2:$B$4,C2)</f>
        <v>401.96497679195005</v>
      </c>
      <c r="K2" s="2">
        <f>TREND(Calibration!$A$2:$A$4,Calibration!$C$2:$C$4,E2)</f>
        <v>645.98461822470608</v>
      </c>
      <c r="L2" s="2">
        <f>TREND(Calibration!$A$2:$A$4,Calibration!$D$2:$D$4,G2)</f>
        <v>577.656777985438</v>
      </c>
      <c r="N2" s="2">
        <f>AVERAGE(J2:J121)</f>
        <v>406.46815142465488</v>
      </c>
    </row>
    <row r="3" spans="1:14" x14ac:dyDescent="0.25">
      <c r="A3">
        <v>5090</v>
      </c>
      <c r="B3">
        <v>15</v>
      </c>
      <c r="C3">
        <v>0.62319999999999998</v>
      </c>
      <c r="D3">
        <v>1066.01599121</v>
      </c>
      <c r="E3">
        <v>1.6319999700000001</v>
      </c>
      <c r="F3">
        <v>1271.5479736299999</v>
      </c>
      <c r="G3">
        <v>1.4986000100000001</v>
      </c>
      <c r="H3">
        <v>9.9000003020963209E+37</v>
      </c>
      <c r="J3" s="2">
        <f>TREND(Calibration!$A$2:$A$4,Calibration!$B$2:$B$4,C3)</f>
        <v>398.95947200747042</v>
      </c>
      <c r="K3" s="2">
        <f>TREND(Calibration!$A$2:$A$4,Calibration!$C$2:$C$4,E3)</f>
        <v>640.52272575123266</v>
      </c>
      <c r="L3" s="2">
        <f>TREND(Calibration!$A$2:$A$4,Calibration!$D$2:$D$4,G3)</f>
        <v>576.74985227516584</v>
      </c>
    </row>
    <row r="4" spans="1:14" x14ac:dyDescent="0.25">
      <c r="A4">
        <v>10091</v>
      </c>
      <c r="B4">
        <v>14.93799973</v>
      </c>
      <c r="C4">
        <v>0.62589996999999997</v>
      </c>
      <c r="D4">
        <v>769.53399658000001</v>
      </c>
      <c r="E4">
        <v>1.6315000099999999</v>
      </c>
      <c r="F4">
        <v>9.9000003020963209E+37</v>
      </c>
      <c r="G4">
        <v>1.4996999499999999</v>
      </c>
      <c r="H4">
        <v>9.9000003020963209E+37</v>
      </c>
      <c r="J4" s="2">
        <f>TREND(Calibration!$A$2:$A$4,Calibration!$B$2:$B$4,C4)</f>
        <v>400.6155548390231</v>
      </c>
      <c r="K4" s="2">
        <f>TREND(Calibration!$A$2:$A$4,Calibration!$C$2:$C$4,E4)</f>
        <v>640.32044917128178</v>
      </c>
      <c r="L4" s="2">
        <f>TREND(Calibration!$A$2:$A$4,Calibration!$D$2:$D$4,G4)</f>
        <v>577.20329039596425</v>
      </c>
    </row>
    <row r="5" spans="1:14" x14ac:dyDescent="0.25">
      <c r="A5">
        <v>15091</v>
      </c>
      <c r="B5">
        <v>14.85999966</v>
      </c>
      <c r="C5">
        <v>0.62319999999999998</v>
      </c>
      <c r="D5">
        <v>1342.1020507799999</v>
      </c>
      <c r="E5">
        <v>1.6504000400000001</v>
      </c>
      <c r="F5">
        <v>9.9000003020963209E+37</v>
      </c>
      <c r="G5">
        <v>1.49699998</v>
      </c>
      <c r="H5">
        <v>9.9000003020963209E+37</v>
      </c>
      <c r="J5" s="2">
        <f>TREND(Calibration!$A$2:$A$4,Calibration!$B$2:$B$4,C5)</f>
        <v>398.95947200747042</v>
      </c>
      <c r="K5" s="2">
        <f>TREND(Calibration!$A$2:$A$4,Calibration!$C$2:$C$4,E5)</f>
        <v>647.96712776430263</v>
      </c>
      <c r="L5" s="2">
        <f>TREND(Calibration!$A$2:$A$4,Calibration!$D$2:$D$4,G5)</f>
        <v>576.09025757325355</v>
      </c>
    </row>
    <row r="6" spans="1:14" x14ac:dyDescent="0.25">
      <c r="A6">
        <v>20093</v>
      </c>
      <c r="B6">
        <v>14.86200047</v>
      </c>
      <c r="C6">
        <v>0.62319999999999998</v>
      </c>
      <c r="D6">
        <v>625.07397461000005</v>
      </c>
      <c r="E6">
        <v>1.68110001</v>
      </c>
      <c r="F6">
        <v>9.9000003020963209E+37</v>
      </c>
      <c r="G6">
        <v>1.49749994</v>
      </c>
      <c r="H6">
        <v>9.9000003020963209E+37</v>
      </c>
      <c r="J6" s="2">
        <f>TREND(Calibration!$A$2:$A$4,Calibration!$B$2:$B$4,C6)</f>
        <v>398.95947200747042</v>
      </c>
      <c r="K6" s="2">
        <f>TREND(Calibration!$A$2:$A$4,Calibration!$C$2:$C$4,E6)</f>
        <v>660.38789129776671</v>
      </c>
      <c r="L6" s="2">
        <f>TREND(Calibration!$A$2:$A$4,Calibration!$D$2:$D$4,G6)</f>
        <v>576.29636056330253</v>
      </c>
    </row>
    <row r="7" spans="1:14" x14ac:dyDescent="0.25">
      <c r="A7">
        <v>25093</v>
      </c>
      <c r="B7">
        <v>14.86699963</v>
      </c>
      <c r="C7">
        <v>0.62209999999999999</v>
      </c>
      <c r="D7">
        <v>1183.9379882799999</v>
      </c>
      <c r="E7">
        <v>1.6800999599999999</v>
      </c>
      <c r="F7">
        <v>9.9000003020963209E+37</v>
      </c>
      <c r="G7">
        <v>1.4986000100000001</v>
      </c>
      <c r="H7">
        <v>9.9000003020963209E+37</v>
      </c>
      <c r="J7" s="2">
        <f>TREND(Calibration!$A$2:$A$4,Calibration!$B$2:$B$4,C7)</f>
        <v>398.28476409786111</v>
      </c>
      <c r="K7" s="2">
        <f>TREND(Calibration!$A$2:$A$4,Calibration!$C$2:$C$4,E7)</f>
        <v>659.98328554174668</v>
      </c>
      <c r="L7" s="2">
        <f>TREND(Calibration!$A$2:$A$4,Calibration!$D$2:$D$4,G7)</f>
        <v>576.74985227516584</v>
      </c>
    </row>
    <row r="8" spans="1:14" x14ac:dyDescent="0.25">
      <c r="A8">
        <v>30095</v>
      </c>
      <c r="B8">
        <v>14.84599972</v>
      </c>
      <c r="C8">
        <v>0.61940002000000005</v>
      </c>
      <c r="D8">
        <v>1069.18200684</v>
      </c>
      <c r="E8">
        <v>1.6648999499999999</v>
      </c>
      <c r="F8">
        <v>9.9000003020963209E+37</v>
      </c>
      <c r="G8">
        <v>1.4996999499999999</v>
      </c>
      <c r="H8">
        <v>9.9000003020963209E+37</v>
      </c>
      <c r="J8" s="2">
        <f>TREND(Calibration!$A$2:$A$4,Calibration!$B$2:$B$4,C8)</f>
        <v>396.62867513260022</v>
      </c>
      <c r="K8" s="2">
        <f>TREND(Calibration!$A$2:$A$4,Calibration!$C$2:$C$4,E8)</f>
        <v>653.83358148938794</v>
      </c>
      <c r="L8" s="2">
        <f>TREND(Calibration!$A$2:$A$4,Calibration!$D$2:$D$4,G8)</f>
        <v>577.20329039596425</v>
      </c>
    </row>
    <row r="9" spans="1:14" x14ac:dyDescent="0.25">
      <c r="A9">
        <v>35095</v>
      </c>
      <c r="B9">
        <v>14.864999770000001</v>
      </c>
      <c r="C9">
        <v>0.62589996999999997</v>
      </c>
      <c r="D9">
        <v>613.28997803000004</v>
      </c>
      <c r="E9">
        <v>1.70169997</v>
      </c>
      <c r="F9">
        <v>9.9000003020963209E+37</v>
      </c>
      <c r="G9">
        <v>1.49810004</v>
      </c>
      <c r="H9">
        <v>9.9000003020963209E+37</v>
      </c>
      <c r="J9" s="2">
        <f>TREND(Calibration!$A$2:$A$4,Calibration!$B$2:$B$4,C9)</f>
        <v>400.6155548390231</v>
      </c>
      <c r="K9" s="2">
        <f>TREND(Calibration!$A$2:$A$4,Calibration!$C$2:$C$4,E9)</f>
        <v>668.72233696526473</v>
      </c>
      <c r="L9" s="2">
        <f>TREND(Calibration!$A$2:$A$4,Calibration!$D$2:$D$4,G9)</f>
        <v>576.54374516272719</v>
      </c>
    </row>
    <row r="10" spans="1:14" x14ac:dyDescent="0.25">
      <c r="A10">
        <v>40095</v>
      </c>
      <c r="B10">
        <v>14.8579998</v>
      </c>
      <c r="C10">
        <v>0.62749999999999995</v>
      </c>
      <c r="D10">
        <v>229.22999573000001</v>
      </c>
      <c r="E10">
        <v>1.7119</v>
      </c>
      <c r="F10">
        <v>9.9000003020963209E+37</v>
      </c>
      <c r="G10">
        <v>1.50020003</v>
      </c>
      <c r="H10">
        <v>9.9000003020963209E+37</v>
      </c>
      <c r="J10" s="2">
        <f>TREND(Calibration!$A$2:$A$4,Calibration!$B$2:$B$4,C10)</f>
        <v>401.59696656321603</v>
      </c>
      <c r="K10" s="2">
        <f>TREND(Calibration!$A$2:$A$4,Calibration!$C$2:$C$4,E10)</f>
        <v>672.84912147561568</v>
      </c>
      <c r="L10" s="2">
        <f>TREND(Calibration!$A$2:$A$4,Calibration!$D$2:$D$4,G10)</f>
        <v>577.40944285468834</v>
      </c>
    </row>
    <row r="11" spans="1:14" x14ac:dyDescent="0.25">
      <c r="A11">
        <v>45095</v>
      </c>
      <c r="B11">
        <v>14.777000429999999</v>
      </c>
      <c r="C11">
        <v>0.62269998000000004</v>
      </c>
      <c r="D11">
        <v>9.9000003020963209E+37</v>
      </c>
      <c r="E11">
        <v>1.67359996</v>
      </c>
      <c r="F11">
        <v>9.9000003020963209E+37</v>
      </c>
      <c r="G11">
        <v>1.50020003</v>
      </c>
      <c r="H11">
        <v>9.9000003020963209E+37</v>
      </c>
      <c r="J11" s="2">
        <f>TREND(Calibration!$A$2:$A$4,Calibration!$B$2:$B$4,C11)</f>
        <v>398.65277432659514</v>
      </c>
      <c r="K11" s="2">
        <f>TREND(Calibration!$A$2:$A$4,Calibration!$C$2:$C$4,E11)</f>
        <v>657.35347961791297</v>
      </c>
      <c r="L11" s="2">
        <f>TREND(Calibration!$A$2:$A$4,Calibration!$D$2:$D$4,G11)</f>
        <v>577.40944285468834</v>
      </c>
    </row>
    <row r="12" spans="1:14" x14ac:dyDescent="0.25">
      <c r="A12">
        <v>50096</v>
      </c>
      <c r="B12">
        <v>14.722000120000001</v>
      </c>
      <c r="C12">
        <v>0.62429999999999997</v>
      </c>
      <c r="D12">
        <v>823.67797852000001</v>
      </c>
      <c r="E12">
        <v>1.6605999499999999</v>
      </c>
      <c r="F12">
        <v>1336.98498535</v>
      </c>
      <c r="G12">
        <v>1.50020003</v>
      </c>
      <c r="H12">
        <v>9.9000003020963209E+37</v>
      </c>
      <c r="J12" s="2">
        <f>TREND(Calibration!$A$2:$A$4,Calibration!$B$2:$B$4,C12)</f>
        <v>399.63417991707979</v>
      </c>
      <c r="K12" s="2">
        <f>TREND(Calibration!$A$2:$A$4,Calibration!$C$2:$C$4,E12)</f>
        <v>652.0938637243903</v>
      </c>
      <c r="L12" s="2">
        <f>TREND(Calibration!$A$2:$A$4,Calibration!$D$2:$D$4,G12)</f>
        <v>577.40944285468834</v>
      </c>
    </row>
    <row r="13" spans="1:14" x14ac:dyDescent="0.25">
      <c r="A13">
        <v>55096</v>
      </c>
      <c r="B13">
        <v>14.644000050000001</v>
      </c>
      <c r="C13">
        <v>0.62209999999999999</v>
      </c>
      <c r="D13">
        <v>790.58398437000005</v>
      </c>
      <c r="E13">
        <v>1.7033</v>
      </c>
      <c r="F13">
        <v>1145.3940429700001</v>
      </c>
      <c r="G13">
        <v>1.5008000100000001</v>
      </c>
      <c r="H13">
        <v>9.9000003020963209E+37</v>
      </c>
      <c r="J13" s="2">
        <f>TREND(Calibration!$A$2:$A$4,Calibration!$B$2:$B$4,C13)</f>
        <v>398.28476409786111</v>
      </c>
      <c r="K13" s="2">
        <f>TREND(Calibration!$A$2:$A$4,Calibration!$C$2:$C$4,E13)</f>
        <v>669.3696859456204</v>
      </c>
      <c r="L13" s="2">
        <f>TREND(Calibration!$A$2:$A$4,Calibration!$D$2:$D$4,G13)</f>
        <v>577.656777985438</v>
      </c>
    </row>
    <row r="14" spans="1:14" x14ac:dyDescent="0.25">
      <c r="A14">
        <v>60096</v>
      </c>
      <c r="B14">
        <v>14.56299973</v>
      </c>
      <c r="C14">
        <v>0.62159997</v>
      </c>
      <c r="D14">
        <v>926.26098633000004</v>
      </c>
      <c r="E14">
        <v>1.7524000399999999</v>
      </c>
      <c r="F14">
        <v>942.99401854999996</v>
      </c>
      <c r="G14">
        <v>1.49650002</v>
      </c>
      <c r="H14">
        <v>9.9000003020963209E+37</v>
      </c>
      <c r="J14" s="2">
        <f>TREND(Calibration!$A$2:$A$4,Calibration!$B$2:$B$4,C14)</f>
        <v>397.9780602832775</v>
      </c>
      <c r="K14" s="2">
        <f>TREND(Calibration!$A$2:$A$4,Calibration!$C$2:$C$4,E14)</f>
        <v>689.23485149215446</v>
      </c>
      <c r="L14" s="2">
        <f>TREND(Calibration!$A$2:$A$4,Calibration!$D$2:$D$4,G14)</f>
        <v>575.88415458320458</v>
      </c>
    </row>
    <row r="15" spans="1:14" x14ac:dyDescent="0.25">
      <c r="A15">
        <v>65097</v>
      </c>
      <c r="B15">
        <v>14.567999840000001</v>
      </c>
      <c r="C15">
        <v>0.63129997000000004</v>
      </c>
      <c r="D15">
        <v>534.26202393000005</v>
      </c>
      <c r="E15">
        <v>1.7422000200000001</v>
      </c>
      <c r="F15">
        <v>9.9000003020963209E+37</v>
      </c>
      <c r="G15">
        <v>1.4947999700000001</v>
      </c>
      <c r="H15">
        <v>9.9000003020963209E+37</v>
      </c>
      <c r="J15" s="2">
        <f>TREND(Calibration!$A$2:$A$4,Calibration!$B$2:$B$4,C15)</f>
        <v>403.92775730437813</v>
      </c>
      <c r="K15" s="2">
        <f>TREND(Calibration!$A$2:$A$4,Calibration!$C$2:$C$4,E15)</f>
        <v>685.10807102765875</v>
      </c>
      <c r="L15" s="2">
        <f>TREND(Calibration!$A$2:$A$4,Calibration!$D$2:$D$4,G15)</f>
        <v>575.18332774059172</v>
      </c>
    </row>
    <row r="16" spans="1:14" x14ac:dyDescent="0.25">
      <c r="A16">
        <v>70097</v>
      </c>
      <c r="B16">
        <v>14.52000046</v>
      </c>
      <c r="C16">
        <v>0.62749999999999995</v>
      </c>
      <c r="D16">
        <v>1080.5600585899999</v>
      </c>
      <c r="E16">
        <v>1.71619999</v>
      </c>
      <c r="F16">
        <v>9.9000003020963209E+37</v>
      </c>
      <c r="G16">
        <v>1.49810004</v>
      </c>
      <c r="H16">
        <v>9.9000003020963209E+37</v>
      </c>
      <c r="J16" s="2">
        <f>TREND(Calibration!$A$2:$A$4,Calibration!$B$2:$B$4,C16)</f>
        <v>401.59696656321603</v>
      </c>
      <c r="K16" s="2">
        <f>TREND(Calibration!$A$2:$A$4,Calibration!$C$2:$C$4,E16)</f>
        <v>674.58883519475808</v>
      </c>
      <c r="L16" s="2">
        <f>TREND(Calibration!$A$2:$A$4,Calibration!$D$2:$D$4,G16)</f>
        <v>576.54374516272719</v>
      </c>
    </row>
    <row r="17" spans="1:12" x14ac:dyDescent="0.25">
      <c r="A17">
        <v>75098</v>
      </c>
      <c r="B17">
        <v>14.53299999</v>
      </c>
      <c r="C17">
        <v>0.64050001000000001</v>
      </c>
      <c r="D17">
        <v>1189.3239746100001</v>
      </c>
      <c r="E17">
        <v>1.6703000100000001</v>
      </c>
      <c r="F17">
        <v>9.9000003020963209E+37</v>
      </c>
      <c r="G17">
        <v>1.49590003</v>
      </c>
      <c r="H17">
        <v>9.9000003020963209E+37</v>
      </c>
      <c r="J17" s="2">
        <f>TREND(Calibration!$A$2:$A$4,Calibration!$B$2:$B$4,C17)</f>
        <v>409.57079344685292</v>
      </c>
      <c r="K17" s="2">
        <f>TREND(Calibration!$A$2:$A$4,Calibration!$C$2:$C$4,E17)</f>
        <v>656.01836760893536</v>
      </c>
      <c r="L17" s="2">
        <f>TREND(Calibration!$A$2:$A$4,Calibration!$D$2:$D$4,G17)</f>
        <v>575.63681533006536</v>
      </c>
    </row>
    <row r="18" spans="1:12" x14ac:dyDescent="0.25">
      <c r="A18">
        <v>80098</v>
      </c>
      <c r="B18">
        <v>14.57800007</v>
      </c>
      <c r="C18">
        <v>0.64590000999999997</v>
      </c>
      <c r="D18">
        <v>792.19500731999995</v>
      </c>
      <c r="E18">
        <v>1.68110001</v>
      </c>
      <c r="F18">
        <v>9.9000003020963209E+37</v>
      </c>
      <c r="G18">
        <v>1.49650002</v>
      </c>
      <c r="H18">
        <v>9.9000003020963209E+37</v>
      </c>
      <c r="J18" s="2">
        <f>TREND(Calibration!$A$2:$A$4,Calibration!$B$2:$B$4,C18)</f>
        <v>412.88299591220789</v>
      </c>
      <c r="K18" s="2">
        <f>TREND(Calibration!$A$2:$A$4,Calibration!$C$2:$C$4,E18)</f>
        <v>660.38789129776671</v>
      </c>
      <c r="L18" s="2">
        <f>TREND(Calibration!$A$2:$A$4,Calibration!$D$2:$D$4,G18)</f>
        <v>575.88415458320458</v>
      </c>
    </row>
    <row r="19" spans="1:12" x14ac:dyDescent="0.25">
      <c r="A19">
        <v>85098</v>
      </c>
      <c r="B19">
        <v>14.597000120000001</v>
      </c>
      <c r="C19">
        <v>0.65240001999999997</v>
      </c>
      <c r="D19">
        <v>724.30499268000005</v>
      </c>
      <c r="E19">
        <v>1.70169997</v>
      </c>
      <c r="F19">
        <v>9.9000003020963209E+37</v>
      </c>
      <c r="G19">
        <v>1.49699998</v>
      </c>
      <c r="H19">
        <v>9.9000003020963209E+37</v>
      </c>
      <c r="J19" s="2">
        <f>TREND(Calibration!$A$2:$A$4,Calibration!$B$2:$B$4,C19)</f>
        <v>416.86991242088044</v>
      </c>
      <c r="K19" s="2">
        <f>TREND(Calibration!$A$2:$A$4,Calibration!$C$2:$C$4,E19)</f>
        <v>668.72233696526473</v>
      </c>
      <c r="L19" s="2">
        <f>TREND(Calibration!$A$2:$A$4,Calibration!$D$2:$D$4,G19)</f>
        <v>576.09025757325355</v>
      </c>
    </row>
    <row r="20" spans="1:12" x14ac:dyDescent="0.25">
      <c r="A20">
        <v>90098</v>
      </c>
      <c r="B20">
        <v>14.56200027</v>
      </c>
      <c r="C20">
        <v>0.65069997000000002</v>
      </c>
      <c r="D20">
        <v>9.9000003020963209E+37</v>
      </c>
      <c r="E20">
        <v>1.66009998</v>
      </c>
      <c r="F20">
        <v>9.9000003020963209E+37</v>
      </c>
      <c r="G20">
        <v>1.4953999499999999</v>
      </c>
      <c r="H20">
        <v>9.9000003020963209E+37</v>
      </c>
      <c r="J20" s="2">
        <f>TREND(Calibration!$A$2:$A$4,Calibration!$B$2:$B$4,C20)</f>
        <v>415.82715134657923</v>
      </c>
      <c r="K20" s="2">
        <f>TREND(Calibration!$A$2:$A$4,Calibration!$C$2:$C$4,E20)</f>
        <v>651.89158309858431</v>
      </c>
      <c r="L20" s="2">
        <f>TREND(Calibration!$A$2:$A$4,Calibration!$D$2:$D$4,G20)</f>
        <v>575.43066287134127</v>
      </c>
    </row>
    <row r="21" spans="1:12" x14ac:dyDescent="0.25">
      <c r="A21">
        <v>95097</v>
      </c>
      <c r="B21">
        <v>14.55200005</v>
      </c>
      <c r="C21">
        <v>0.65780002000000004</v>
      </c>
      <c r="D21">
        <v>701.04199218999997</v>
      </c>
      <c r="E21">
        <v>1.74269998</v>
      </c>
      <c r="F21">
        <v>9.9000003020963209E+37</v>
      </c>
      <c r="G21">
        <v>1.4986000100000001</v>
      </c>
      <c r="H21">
        <v>9.9000003020963209E+37</v>
      </c>
      <c r="J21" s="2">
        <f>TREND(Calibration!$A$2:$A$4,Calibration!$B$2:$B$4,C21)</f>
        <v>420.18211488623547</v>
      </c>
      <c r="K21" s="2">
        <f>TREND(Calibration!$A$2:$A$4,Calibration!$C$2:$C$4,E21)</f>
        <v>685.31034760760951</v>
      </c>
      <c r="L21" s="2">
        <f>TREND(Calibration!$A$2:$A$4,Calibration!$D$2:$D$4,G21)</f>
        <v>576.74985227516584</v>
      </c>
    </row>
    <row r="22" spans="1:12" x14ac:dyDescent="0.25">
      <c r="A22">
        <v>100098</v>
      </c>
      <c r="B22">
        <v>14.477000240000001</v>
      </c>
      <c r="C22">
        <v>0.65509998999999997</v>
      </c>
      <c r="D22">
        <v>9.9000003020963209E+37</v>
      </c>
      <c r="E22">
        <v>1.6773999900000001</v>
      </c>
      <c r="F22">
        <v>794.88897704999999</v>
      </c>
      <c r="G22">
        <v>1.49810004</v>
      </c>
      <c r="H22">
        <v>9.9000003020963209E+37</v>
      </c>
      <c r="J22" s="2">
        <f>TREND(Calibration!$A$2:$A$4,Calibration!$B$2:$B$4,C22)</f>
        <v>418.52599525243312</v>
      </c>
      <c r="K22" s="2">
        <f>TREND(Calibration!$A$2:$A$4,Calibration!$C$2:$C$4,E22)</f>
        <v>658.89091675710472</v>
      </c>
      <c r="L22" s="2">
        <f>TREND(Calibration!$A$2:$A$4,Calibration!$D$2:$D$4,G22)</f>
        <v>576.54374516272719</v>
      </c>
    </row>
    <row r="23" spans="1:12" x14ac:dyDescent="0.25">
      <c r="A23">
        <v>105099</v>
      </c>
      <c r="B23">
        <v>14.416000370000001</v>
      </c>
      <c r="C23">
        <v>0.64700000999999996</v>
      </c>
      <c r="D23">
        <v>9.9000003020963209E+37</v>
      </c>
      <c r="E23">
        <v>1.67630005</v>
      </c>
      <c r="F23">
        <v>523.00500488</v>
      </c>
      <c r="G23">
        <v>1.49749994</v>
      </c>
      <c r="H23">
        <v>9.9000003020963209E+37</v>
      </c>
      <c r="J23" s="2">
        <f>TREND(Calibration!$A$2:$A$4,Calibration!$B$2:$B$4,C23)</f>
        <v>413.5577038218172</v>
      </c>
      <c r="K23" s="2">
        <f>TREND(Calibration!$A$2:$A$4,Calibration!$C$2:$C$4,E23)</f>
        <v>658.44589695281832</v>
      </c>
      <c r="L23" s="2">
        <f>TREND(Calibration!$A$2:$A$4,Calibration!$D$2:$D$4,G23)</f>
        <v>576.29636056330253</v>
      </c>
    </row>
    <row r="24" spans="1:12" x14ac:dyDescent="0.25">
      <c r="A24">
        <v>110100</v>
      </c>
      <c r="B24">
        <v>14.350999829999999</v>
      </c>
      <c r="C24">
        <v>0.63719999999999999</v>
      </c>
      <c r="D24">
        <v>9.9000003020963209E+37</v>
      </c>
      <c r="E24">
        <v>1.66760004</v>
      </c>
      <c r="F24">
        <v>534.45501708999996</v>
      </c>
      <c r="G24">
        <v>1.49650002</v>
      </c>
      <c r="H24">
        <v>9.9000003020963209E+37</v>
      </c>
      <c r="J24" s="2">
        <f>TREND(Calibration!$A$2:$A$4,Calibration!$B$2:$B$4,C24)</f>
        <v>407.5466635843166</v>
      </c>
      <c r="K24" s="2">
        <f>TREND(Calibration!$A$2:$A$4,Calibration!$C$2:$C$4,E24)</f>
        <v>654.92599882429329</v>
      </c>
      <c r="L24" s="2">
        <f>TREND(Calibration!$A$2:$A$4,Calibration!$D$2:$D$4,G24)</f>
        <v>575.88415458320458</v>
      </c>
    </row>
    <row r="25" spans="1:12" x14ac:dyDescent="0.25">
      <c r="A25">
        <v>115111</v>
      </c>
      <c r="B25">
        <v>14.369999890000001</v>
      </c>
      <c r="C25">
        <v>0.63940001000000002</v>
      </c>
      <c r="D25">
        <v>708.74597168000003</v>
      </c>
      <c r="E25">
        <v>1.74059999</v>
      </c>
      <c r="F25">
        <v>1161.4530029299999</v>
      </c>
      <c r="G25">
        <v>1.49810004</v>
      </c>
      <c r="H25">
        <v>9.9000003020963209E+37</v>
      </c>
      <c r="J25" s="2">
        <f>TREND(Calibration!$A$2:$A$4,Calibration!$B$2:$B$4,C25)</f>
        <v>408.89608553724361</v>
      </c>
      <c r="K25" s="2">
        <f>TREND(Calibration!$A$2:$A$4,Calibration!$C$2:$C$4,E25)</f>
        <v>684.46072204730308</v>
      </c>
      <c r="L25" s="2">
        <f>TREND(Calibration!$A$2:$A$4,Calibration!$D$2:$D$4,G25)</f>
        <v>576.54374516272719</v>
      </c>
    </row>
    <row r="26" spans="1:12" x14ac:dyDescent="0.25">
      <c r="A26">
        <v>120100</v>
      </c>
      <c r="B26">
        <v>14.34399986</v>
      </c>
      <c r="C26">
        <v>0.63669997</v>
      </c>
      <c r="D26">
        <v>9.9000003020963209E+37</v>
      </c>
      <c r="E26">
        <v>1.71619999</v>
      </c>
      <c r="F26">
        <v>614.43298340000001</v>
      </c>
      <c r="G26">
        <v>1.5008000100000001</v>
      </c>
      <c r="H26">
        <v>9.9000003020963209E+37</v>
      </c>
      <c r="J26" s="2">
        <f>TREND(Calibration!$A$2:$A$4,Calibration!$B$2:$B$4,C26)</f>
        <v>407.23995976973305</v>
      </c>
      <c r="K26" s="2">
        <f>TREND(Calibration!$A$2:$A$4,Calibration!$C$2:$C$4,E26)</f>
        <v>674.58883519475808</v>
      </c>
      <c r="L26" s="2">
        <f>TREND(Calibration!$A$2:$A$4,Calibration!$D$2:$D$4,G26)</f>
        <v>577.656777985438</v>
      </c>
    </row>
    <row r="27" spans="1:12" x14ac:dyDescent="0.25">
      <c r="A27">
        <v>125100</v>
      </c>
      <c r="B27">
        <v>14.36699963</v>
      </c>
      <c r="C27">
        <v>0.63719999999999999</v>
      </c>
      <c r="D27">
        <v>812.79998779000005</v>
      </c>
      <c r="E27">
        <v>1.73029995</v>
      </c>
      <c r="F27">
        <v>9.9000003020963209E+37</v>
      </c>
      <c r="G27">
        <v>1.4996999499999999</v>
      </c>
      <c r="H27">
        <v>9.9000003020963209E+37</v>
      </c>
      <c r="J27" s="2">
        <f>TREND(Calibration!$A$2:$A$4,Calibration!$B$2:$B$4,C27)</f>
        <v>407.5466635843166</v>
      </c>
      <c r="K27" s="2">
        <f>TREND(Calibration!$A$2:$A$4,Calibration!$C$2:$C$4,E27)</f>
        <v>680.29347493842249</v>
      </c>
      <c r="L27" s="2">
        <f>TREND(Calibration!$A$2:$A$4,Calibration!$D$2:$D$4,G27)</f>
        <v>577.20329039596425</v>
      </c>
    </row>
    <row r="28" spans="1:12" x14ac:dyDescent="0.25">
      <c r="A28">
        <v>130100</v>
      </c>
      <c r="B28">
        <v>14.380000109999999</v>
      </c>
      <c r="C28">
        <v>0.63450002999999999</v>
      </c>
      <c r="D28">
        <v>630.06097411999997</v>
      </c>
      <c r="E28">
        <v>1.7475999600000001</v>
      </c>
      <c r="F28">
        <v>9.9000003020963209E+37</v>
      </c>
      <c r="G28">
        <v>1.5008000100000001</v>
      </c>
      <c r="H28">
        <v>9.9000003020963209E+37</v>
      </c>
      <c r="J28" s="2">
        <f>TREND(Calibration!$A$2:$A$4,Calibration!$B$2:$B$4,C28)</f>
        <v>405.89058075276398</v>
      </c>
      <c r="K28" s="2">
        <f>TREND(Calibration!$A$2:$A$4,Calibration!$C$2:$C$4,E28)</f>
        <v>687.29280859694279</v>
      </c>
      <c r="L28" s="2">
        <f>TREND(Calibration!$A$2:$A$4,Calibration!$D$2:$D$4,G28)</f>
        <v>577.656777985438</v>
      </c>
    </row>
    <row r="29" spans="1:12" x14ac:dyDescent="0.25">
      <c r="A29">
        <v>135100</v>
      </c>
      <c r="B29">
        <v>14.428999900000001</v>
      </c>
      <c r="C29">
        <v>0.64259999999999995</v>
      </c>
      <c r="D29">
        <v>773.12200928000004</v>
      </c>
      <c r="E29">
        <v>1.7000000500000001</v>
      </c>
      <c r="F29">
        <v>9.9000003020963209E+37</v>
      </c>
      <c r="G29">
        <v>1.5008000100000001</v>
      </c>
      <c r="H29">
        <v>9.9000003020963209E+37</v>
      </c>
      <c r="J29" s="2">
        <f>TREND(Calibration!$A$2:$A$4,Calibration!$B$2:$B$4,C29)</f>
        <v>410.85886604967158</v>
      </c>
      <c r="K29" s="2">
        <f>TREND(Calibration!$A$2:$A$4,Calibration!$C$2:$C$4,E29)</f>
        <v>668.03457393664269</v>
      </c>
      <c r="L29" s="2">
        <f>TREND(Calibration!$A$2:$A$4,Calibration!$D$2:$D$4,G29)</f>
        <v>577.656777985438</v>
      </c>
    </row>
    <row r="30" spans="1:12" x14ac:dyDescent="0.25">
      <c r="A30">
        <v>140099</v>
      </c>
      <c r="B30">
        <v>14.458000180000001</v>
      </c>
      <c r="C30">
        <v>0.64099996999999997</v>
      </c>
      <c r="D30">
        <v>798.37799071999996</v>
      </c>
      <c r="E30">
        <v>1.6886999600000001</v>
      </c>
      <c r="F30">
        <v>9.9000003020963209E+37</v>
      </c>
      <c r="G30">
        <v>1.4986000100000001</v>
      </c>
      <c r="H30">
        <v>9.9000003020963209E+37</v>
      </c>
      <c r="J30" s="2">
        <f>TREND(Calibration!$A$2:$A$4,Calibration!$B$2:$B$4,C30)</f>
        <v>409.87745432547865</v>
      </c>
      <c r="K30" s="2">
        <f>TREND(Calibration!$A$2:$A$4,Calibration!$C$2:$C$4,E30)</f>
        <v>663.46272107174207</v>
      </c>
      <c r="L30" s="2">
        <f>TREND(Calibration!$A$2:$A$4,Calibration!$D$2:$D$4,G30)</f>
        <v>576.74985227516584</v>
      </c>
    </row>
    <row r="31" spans="1:12" x14ac:dyDescent="0.25">
      <c r="A31">
        <v>145099</v>
      </c>
      <c r="B31">
        <v>14.458000180000001</v>
      </c>
      <c r="C31">
        <v>0.64209998000000001</v>
      </c>
      <c r="D31">
        <v>748.97497558999999</v>
      </c>
      <c r="E31">
        <v>1.7010999899999999</v>
      </c>
      <c r="F31">
        <v>9.9000003020963209E+37</v>
      </c>
      <c r="G31">
        <v>1.4991999899999999</v>
      </c>
      <c r="H31">
        <v>9.9000003020963209E+37</v>
      </c>
      <c r="J31" s="2">
        <f>TREND(Calibration!$A$2:$A$4,Calibration!$B$2:$B$4,C31)</f>
        <v>410.55216836879629</v>
      </c>
      <c r="K31" s="2">
        <f>TREND(Calibration!$A$2:$A$4,Calibration!$C$2:$C$4,E31)</f>
        <v>668.47959374092898</v>
      </c>
      <c r="L31" s="2">
        <f>TREND(Calibration!$A$2:$A$4,Calibration!$D$2:$D$4,G31)</f>
        <v>576.99718740591527</v>
      </c>
    </row>
    <row r="32" spans="1:12" x14ac:dyDescent="0.25">
      <c r="A32">
        <v>150100</v>
      </c>
      <c r="B32">
        <v>14.461000439999999</v>
      </c>
      <c r="C32">
        <v>0.64700000999999996</v>
      </c>
      <c r="D32">
        <v>851.09100341999999</v>
      </c>
      <c r="E32">
        <v>1.66439998</v>
      </c>
      <c r="F32">
        <v>9.9000003020963209E+37</v>
      </c>
      <c r="G32">
        <v>1.49810004</v>
      </c>
      <c r="H32">
        <v>9.9000003020963209E+37</v>
      </c>
      <c r="J32" s="2">
        <f>TREND(Calibration!$A$2:$A$4,Calibration!$B$2:$B$4,C32)</f>
        <v>413.5577038218172</v>
      </c>
      <c r="K32" s="2">
        <f>TREND(Calibration!$A$2:$A$4,Calibration!$C$2:$C$4,E32)</f>
        <v>653.63130086358206</v>
      </c>
      <c r="L32" s="2">
        <f>TREND(Calibration!$A$2:$A$4,Calibration!$D$2:$D$4,G32)</f>
        <v>576.54374516272719</v>
      </c>
    </row>
    <row r="33" spans="1:12" x14ac:dyDescent="0.25">
      <c r="A33">
        <v>155100</v>
      </c>
      <c r="B33">
        <v>14.44200039</v>
      </c>
      <c r="C33">
        <v>0.64700000999999996</v>
      </c>
      <c r="D33">
        <v>846.02301024999997</v>
      </c>
      <c r="E33">
        <v>1.67630005</v>
      </c>
      <c r="F33">
        <v>9.9000003020963209E+37</v>
      </c>
      <c r="G33">
        <v>1.49650002</v>
      </c>
      <c r="H33">
        <v>9.9000003020963209E+37</v>
      </c>
      <c r="J33" s="2">
        <f>TREND(Calibration!$A$2:$A$4,Calibration!$B$2:$B$4,C33)</f>
        <v>413.5577038218172</v>
      </c>
      <c r="K33" s="2">
        <f>TREND(Calibration!$A$2:$A$4,Calibration!$C$2:$C$4,E33)</f>
        <v>658.44589695281832</v>
      </c>
      <c r="L33" s="2">
        <f>TREND(Calibration!$A$2:$A$4,Calibration!$D$2:$D$4,G33)</f>
        <v>575.88415458320458</v>
      </c>
    </row>
    <row r="34" spans="1:12" x14ac:dyDescent="0.25">
      <c r="A34">
        <v>160101</v>
      </c>
      <c r="B34">
        <v>14.42099953</v>
      </c>
      <c r="C34">
        <v>0.65179997999999995</v>
      </c>
      <c r="D34">
        <v>1048.8859863299999</v>
      </c>
      <c r="E34">
        <v>1.7059999699999999</v>
      </c>
      <c r="F34">
        <v>9.9000003020963209E+37</v>
      </c>
      <c r="G34">
        <v>1.4991999899999999</v>
      </c>
      <c r="H34">
        <v>9.9000003020963209E+37</v>
      </c>
      <c r="J34" s="2">
        <f>TREND(Calibration!$A$2:$A$4,Calibration!$B$2:$B$4,C34)</f>
        <v>416.50186538989681</v>
      </c>
      <c r="K34" s="2">
        <f>TREND(Calibration!$A$2:$A$4,Calibration!$C$2:$C$4,E34)</f>
        <v>670.46205473026237</v>
      </c>
      <c r="L34" s="2">
        <f>TREND(Calibration!$A$2:$A$4,Calibration!$D$2:$D$4,G34)</f>
        <v>576.99718740591527</v>
      </c>
    </row>
    <row r="35" spans="1:12" x14ac:dyDescent="0.25">
      <c r="A35">
        <v>165100</v>
      </c>
      <c r="B35">
        <v>14.40999985</v>
      </c>
      <c r="C35">
        <v>0.65240001999999997</v>
      </c>
      <c r="D35">
        <v>1111.4260253899999</v>
      </c>
      <c r="E35">
        <v>1.7665</v>
      </c>
      <c r="F35">
        <v>9.9000003020963209E+37</v>
      </c>
      <c r="G35">
        <v>1.4991999899999999</v>
      </c>
      <c r="H35">
        <v>9.9000003020963209E+37</v>
      </c>
      <c r="J35" s="2">
        <f>TREND(Calibration!$A$2:$A$4,Calibration!$B$2:$B$4,C35)</f>
        <v>416.86991242088044</v>
      </c>
      <c r="K35" s="2">
        <f>TREND(Calibration!$A$2:$A$4,Calibration!$C$2:$C$4,E35)</f>
        <v>694.93949123581876</v>
      </c>
      <c r="L35" s="2">
        <f>TREND(Calibration!$A$2:$A$4,Calibration!$D$2:$D$4,G35)</f>
        <v>576.99718740591527</v>
      </c>
    </row>
    <row r="36" spans="1:12" x14ac:dyDescent="0.25">
      <c r="A36">
        <v>170102</v>
      </c>
      <c r="B36">
        <v>14.43799973</v>
      </c>
      <c r="C36">
        <v>0.65130001000000004</v>
      </c>
      <c r="D36">
        <v>1253.22497559</v>
      </c>
      <c r="E36">
        <v>1.7194999500000001</v>
      </c>
      <c r="F36">
        <v>9.9000003020963209E+37</v>
      </c>
      <c r="G36">
        <v>1.50020003</v>
      </c>
      <c r="H36">
        <v>9.9000003020963209E+37</v>
      </c>
      <c r="J36" s="2">
        <f>TREND(Calibration!$A$2:$A$4,Calibration!$B$2:$B$4,C36)</f>
        <v>416.19519837756286</v>
      </c>
      <c r="K36" s="2">
        <f>TREND(Calibration!$A$2:$A$4,Calibration!$C$2:$C$4,E36)</f>
        <v>675.92395124959114</v>
      </c>
      <c r="L36" s="2">
        <f>TREND(Calibration!$A$2:$A$4,Calibration!$D$2:$D$4,G36)</f>
        <v>577.40944285468834</v>
      </c>
    </row>
    <row r="37" spans="1:12" x14ac:dyDescent="0.25">
      <c r="A37">
        <v>175100</v>
      </c>
      <c r="B37">
        <v>14.458000180000001</v>
      </c>
      <c r="C37">
        <v>0.65399998000000004</v>
      </c>
      <c r="D37">
        <v>1143.1750488299999</v>
      </c>
      <c r="E37">
        <v>1.74059999</v>
      </c>
      <c r="F37">
        <v>9.9000003020963209E+37</v>
      </c>
      <c r="G37">
        <v>1.49749994</v>
      </c>
      <c r="H37">
        <v>9.9000003020963209E+37</v>
      </c>
      <c r="J37" s="2">
        <f>TREND(Calibration!$A$2:$A$4,Calibration!$B$2:$B$4,C37)</f>
        <v>417.85128120911554</v>
      </c>
      <c r="K37" s="2">
        <f>TREND(Calibration!$A$2:$A$4,Calibration!$C$2:$C$4,E37)</f>
        <v>684.46072204730308</v>
      </c>
      <c r="L37" s="2">
        <f>TREND(Calibration!$A$2:$A$4,Calibration!$D$2:$D$4,G37)</f>
        <v>576.29636056330253</v>
      </c>
    </row>
    <row r="38" spans="1:12" x14ac:dyDescent="0.25">
      <c r="A38">
        <v>180103</v>
      </c>
      <c r="B38">
        <v>14.56200027</v>
      </c>
      <c r="C38">
        <v>0.65609998000000003</v>
      </c>
      <c r="D38">
        <v>474.17898559999998</v>
      </c>
      <c r="E38">
        <v>1.67470002</v>
      </c>
      <c r="F38">
        <v>9.9000003020963209E+37</v>
      </c>
      <c r="G38">
        <v>1.4986000100000001</v>
      </c>
      <c r="H38">
        <v>1201.89001465</v>
      </c>
      <c r="J38" s="2">
        <f>TREND(Calibration!$A$2:$A$4,Calibration!$B$2:$B$4,C38)</f>
        <v>419.13935994564247</v>
      </c>
      <c r="K38" s="2">
        <f>TREND(Calibration!$A$2:$A$4,Calibration!$C$2:$C$4,E38)</f>
        <v>657.79854797246264</v>
      </c>
      <c r="L38" s="2">
        <f>TREND(Calibration!$A$2:$A$4,Calibration!$D$2:$D$4,G38)</f>
        <v>576.74985227516584</v>
      </c>
    </row>
    <row r="39" spans="1:12" x14ac:dyDescent="0.25">
      <c r="A39">
        <v>185102</v>
      </c>
      <c r="B39">
        <v>14.57299995</v>
      </c>
      <c r="C39">
        <v>0.65880000999999999</v>
      </c>
      <c r="D39">
        <v>9.9000003020963209E+37</v>
      </c>
      <c r="E39">
        <v>1.7145999700000001</v>
      </c>
      <c r="F39">
        <v>1351.20800781</v>
      </c>
      <c r="G39">
        <v>1.49590003</v>
      </c>
      <c r="H39">
        <v>9.9000003020963209E+37</v>
      </c>
      <c r="J39" s="2">
        <f>TREND(Calibration!$A$2:$A$4,Calibration!$B$2:$B$4,C39)</f>
        <v>420.79547957944476</v>
      </c>
      <c r="K39" s="2">
        <f>TREND(Calibration!$A$2:$A$4,Calibration!$C$2:$C$4,E39)</f>
        <v>673.94149026025775</v>
      </c>
      <c r="L39" s="2">
        <f>TREND(Calibration!$A$2:$A$4,Calibration!$D$2:$D$4,G39)</f>
        <v>575.63681533006536</v>
      </c>
    </row>
    <row r="40" spans="1:12" x14ac:dyDescent="0.25">
      <c r="A40">
        <v>190102</v>
      </c>
      <c r="B40">
        <v>14.67199993</v>
      </c>
      <c r="C40">
        <v>0.65560001000000001</v>
      </c>
      <c r="D40">
        <v>357.03399658000001</v>
      </c>
      <c r="E40">
        <v>1.75680006</v>
      </c>
      <c r="F40">
        <v>9.9000003020963209E+37</v>
      </c>
      <c r="G40">
        <v>1.4991999899999999</v>
      </c>
      <c r="H40">
        <v>1224.73706055</v>
      </c>
      <c r="J40" s="2">
        <f>TREND(Calibration!$A$2:$A$4,Calibration!$B$2:$B$4,C40)</f>
        <v>418.83269293330846</v>
      </c>
      <c r="K40" s="2">
        <f>TREND(Calibration!$A$2:$A$4,Calibration!$C$2:$C$4,E40)</f>
        <v>691.01503590153698</v>
      </c>
      <c r="L40" s="2">
        <f>TREND(Calibration!$A$2:$A$4,Calibration!$D$2:$D$4,G40)</f>
        <v>576.99718740591527</v>
      </c>
    </row>
    <row r="41" spans="1:12" x14ac:dyDescent="0.25">
      <c r="A41">
        <v>195102</v>
      </c>
      <c r="B41">
        <v>14.70199966</v>
      </c>
      <c r="C41">
        <v>0.65880000999999999</v>
      </c>
      <c r="D41">
        <v>9.9000003020963209E+37</v>
      </c>
      <c r="E41">
        <v>1.84099996</v>
      </c>
      <c r="F41">
        <v>9.9000003020963209E+37</v>
      </c>
      <c r="G41">
        <v>1.4996999499999999</v>
      </c>
      <c r="H41">
        <v>9.9000003020963209E+37</v>
      </c>
      <c r="J41" s="2">
        <f>TREND(Calibration!$A$2:$A$4,Calibration!$B$2:$B$4,C41)</f>
        <v>420.79547957944476</v>
      </c>
      <c r="K41" s="2">
        <f>TREND(Calibration!$A$2:$A$4,Calibration!$C$2:$C$4,E41)</f>
        <v>725.08109679479935</v>
      </c>
      <c r="L41" s="2">
        <f>TREND(Calibration!$A$2:$A$4,Calibration!$D$2:$D$4,G41)</f>
        <v>577.20329039596425</v>
      </c>
    </row>
    <row r="42" spans="1:12" x14ac:dyDescent="0.25">
      <c r="A42">
        <v>200101</v>
      </c>
      <c r="B42">
        <v>14.777999879999999</v>
      </c>
      <c r="C42">
        <v>0.66530001000000005</v>
      </c>
      <c r="D42">
        <v>822.58599853999999</v>
      </c>
      <c r="E42">
        <v>1.7907999800000001</v>
      </c>
      <c r="F42">
        <v>1346.42700195</v>
      </c>
      <c r="G42">
        <v>1.5008000100000001</v>
      </c>
      <c r="H42">
        <v>9.9000003020963209E+37</v>
      </c>
      <c r="J42" s="2">
        <f>TREND(Calibration!$A$2:$A$4,Calibration!$B$2:$B$4,C42)</f>
        <v>424.7823899544091</v>
      </c>
      <c r="K42" s="2">
        <f>TREND(Calibration!$A$2:$A$4,Calibration!$C$2:$C$4,E42)</f>
        <v>704.77091144397889</v>
      </c>
      <c r="L42" s="2">
        <f>TREND(Calibration!$A$2:$A$4,Calibration!$D$2:$D$4,G42)</f>
        <v>577.656777985438</v>
      </c>
    </row>
    <row r="43" spans="1:12" x14ac:dyDescent="0.25">
      <c r="A43">
        <v>205101</v>
      </c>
      <c r="B43">
        <v>14.800999640000001</v>
      </c>
      <c r="C43">
        <v>0.66369997999999997</v>
      </c>
      <c r="D43">
        <v>826.56597899999997</v>
      </c>
      <c r="E43">
        <v>1.81079996</v>
      </c>
      <c r="F43">
        <v>9.9000003020963209E+37</v>
      </c>
      <c r="G43">
        <v>1.50020003</v>
      </c>
      <c r="H43">
        <v>9.9000003020963209E+37</v>
      </c>
      <c r="J43" s="2">
        <f>TREND(Calibration!$A$2:$A$4,Calibration!$B$2:$B$4,C43)</f>
        <v>423.80097823021606</v>
      </c>
      <c r="K43" s="2">
        <f>TREND(Calibration!$A$2:$A$4,Calibration!$C$2:$C$4,E43)</f>
        <v>712.86261388714126</v>
      </c>
      <c r="L43" s="2">
        <f>TREND(Calibration!$A$2:$A$4,Calibration!$D$2:$D$4,G43)</f>
        <v>577.40944285468834</v>
      </c>
    </row>
    <row r="44" spans="1:12" x14ac:dyDescent="0.25">
      <c r="A44">
        <v>210102</v>
      </c>
      <c r="B44">
        <v>14.833999629999999</v>
      </c>
      <c r="C44">
        <v>0.66259997999999998</v>
      </c>
      <c r="D44">
        <v>1326.7810058600001</v>
      </c>
      <c r="E44">
        <v>1.8075000000000001</v>
      </c>
      <c r="F44">
        <v>9.9000003020963209E+37</v>
      </c>
      <c r="G44">
        <v>1.4986000100000001</v>
      </c>
      <c r="H44">
        <v>9.9000003020963209E+37</v>
      </c>
      <c r="J44" s="2">
        <f>TREND(Calibration!$A$2:$A$4,Calibration!$B$2:$B$4,C44)</f>
        <v>423.12627032060675</v>
      </c>
      <c r="K44" s="2">
        <f>TREND(Calibration!$A$2:$A$4,Calibration!$C$2:$C$4,E44)</f>
        <v>711.52749783230831</v>
      </c>
      <c r="L44" s="2">
        <f>TREND(Calibration!$A$2:$A$4,Calibration!$D$2:$D$4,G44)</f>
        <v>576.74985227516584</v>
      </c>
    </row>
    <row r="45" spans="1:12" x14ac:dyDescent="0.25">
      <c r="A45">
        <v>215101</v>
      </c>
      <c r="B45">
        <v>14.88399982</v>
      </c>
      <c r="C45">
        <v>0.66479999000000001</v>
      </c>
      <c r="D45">
        <v>1360.9890136700001</v>
      </c>
      <c r="E45">
        <v>1.8609999399999999</v>
      </c>
      <c r="F45">
        <v>1323.4659423799999</v>
      </c>
      <c r="G45">
        <v>1.4991999899999999</v>
      </c>
      <c r="H45">
        <v>9.9000003020963209E+37</v>
      </c>
      <c r="J45" s="2">
        <f>TREND(Calibration!$A$2:$A$4,Calibration!$B$2:$B$4,C45)</f>
        <v>424.4756922735337</v>
      </c>
      <c r="K45" s="2">
        <f>TREND(Calibration!$A$2:$A$4,Calibration!$C$2:$C$4,E45)</f>
        <v>733.17279923796173</v>
      </c>
      <c r="L45" s="2">
        <f>TREND(Calibration!$A$2:$A$4,Calibration!$D$2:$D$4,G45)</f>
        <v>576.99718740591527</v>
      </c>
    </row>
    <row r="46" spans="1:12" x14ac:dyDescent="0.25">
      <c r="A46">
        <v>220102</v>
      </c>
      <c r="B46">
        <v>14.925999640000001</v>
      </c>
      <c r="C46">
        <v>0.66589999</v>
      </c>
      <c r="D46">
        <v>9.9000003020963209E+37</v>
      </c>
      <c r="E46">
        <v>1.94949996</v>
      </c>
      <c r="F46">
        <v>9.9000003020963209E+37</v>
      </c>
      <c r="G46">
        <v>1.5008000100000001</v>
      </c>
      <c r="H46">
        <v>9.9000003020963209E+37</v>
      </c>
      <c r="J46" s="2">
        <f>TREND(Calibration!$A$2:$A$4,Calibration!$B$2:$B$4,C46)</f>
        <v>425.15040018314306</v>
      </c>
      <c r="K46" s="2">
        <f>TREND(Calibration!$A$2:$A$4,Calibration!$C$2:$C$4,E46)</f>
        <v>768.9786264464849</v>
      </c>
      <c r="L46" s="2">
        <f>TREND(Calibration!$A$2:$A$4,Calibration!$D$2:$D$4,G46)</f>
        <v>577.656777985438</v>
      </c>
    </row>
    <row r="47" spans="1:12" x14ac:dyDescent="0.25">
      <c r="A47">
        <v>225102</v>
      </c>
      <c r="B47">
        <v>15.01500034</v>
      </c>
      <c r="C47">
        <v>0.66420000999999995</v>
      </c>
      <c r="D47">
        <v>9.9000003020963209E+37</v>
      </c>
      <c r="E47">
        <v>1.8301999600000001</v>
      </c>
      <c r="F47">
        <v>9.9000003020963209E+37</v>
      </c>
      <c r="G47">
        <v>1.4996999499999999</v>
      </c>
      <c r="H47">
        <v>9.9000003020963209E+37</v>
      </c>
      <c r="J47" s="2">
        <f>TREND(Calibration!$A$2:$A$4,Calibration!$B$2:$B$4,C47)</f>
        <v>424.10768204479967</v>
      </c>
      <c r="K47" s="2">
        <f>TREND(Calibration!$A$2:$A$4,Calibration!$C$2:$C$4,E47)</f>
        <v>720.711573105968</v>
      </c>
      <c r="L47" s="2">
        <f>TREND(Calibration!$A$2:$A$4,Calibration!$D$2:$D$4,G47)</f>
        <v>577.20329039596425</v>
      </c>
    </row>
    <row r="48" spans="1:12" x14ac:dyDescent="0.25">
      <c r="A48">
        <v>230101</v>
      </c>
      <c r="B48">
        <v>15.071000099999999</v>
      </c>
      <c r="C48">
        <v>0.65560001000000001</v>
      </c>
      <c r="D48">
        <v>1127.5340576200001</v>
      </c>
      <c r="E48">
        <v>1.83560002</v>
      </c>
      <c r="F48">
        <v>9.9000003020963209E+37</v>
      </c>
      <c r="G48">
        <v>1.4986000100000001</v>
      </c>
      <c r="H48">
        <v>9.9000003020963209E+37</v>
      </c>
      <c r="J48" s="2">
        <f>TREND(Calibration!$A$2:$A$4,Calibration!$B$2:$B$4,C48)</f>
        <v>418.83269293330846</v>
      </c>
      <c r="K48" s="2">
        <f>TREND(Calibration!$A$2:$A$4,Calibration!$C$2:$C$4,E48)</f>
        <v>722.8963592255152</v>
      </c>
      <c r="L48" s="2">
        <f>TREND(Calibration!$A$2:$A$4,Calibration!$D$2:$D$4,G48)</f>
        <v>576.74985227516584</v>
      </c>
    </row>
    <row r="49" spans="1:12" x14ac:dyDescent="0.25">
      <c r="A49">
        <v>235101</v>
      </c>
      <c r="B49">
        <v>15.20699978</v>
      </c>
      <c r="C49">
        <v>0.66210002000000001</v>
      </c>
      <c r="D49">
        <v>813.30297852000001</v>
      </c>
      <c r="E49">
        <v>1.7885999699999999</v>
      </c>
      <c r="F49">
        <v>1305.4079589800001</v>
      </c>
      <c r="G49">
        <v>1.50129998</v>
      </c>
      <c r="H49">
        <v>9.9000003020963209E+37</v>
      </c>
      <c r="J49" s="2">
        <f>TREND(Calibration!$A$2:$A$4,Calibration!$B$2:$B$4,C49)</f>
        <v>422.81960944198107</v>
      </c>
      <c r="K49" s="2">
        <f>TREND(Calibration!$A$2:$A$4,Calibration!$C$2:$C$4,E49)</f>
        <v>703.88081923928758</v>
      </c>
      <c r="L49" s="2">
        <f>TREND(Calibration!$A$2:$A$4,Calibration!$D$2:$D$4,G49)</f>
        <v>577.86288509787653</v>
      </c>
    </row>
    <row r="50" spans="1:12" x14ac:dyDescent="0.25">
      <c r="A50">
        <v>240115</v>
      </c>
      <c r="B50">
        <v>15.31200027</v>
      </c>
      <c r="C50">
        <v>0.66530001000000005</v>
      </c>
      <c r="D50">
        <v>903.19702147999999</v>
      </c>
      <c r="E50">
        <v>1.77349997</v>
      </c>
      <c r="F50">
        <v>9.9000003020963209E+37</v>
      </c>
      <c r="G50">
        <v>1.4986000100000001</v>
      </c>
      <c r="H50">
        <v>9.9000003020963209E+37</v>
      </c>
      <c r="J50" s="2">
        <f>TREND(Calibration!$A$2:$A$4,Calibration!$B$2:$B$4,C50)</f>
        <v>424.7823899544091</v>
      </c>
      <c r="K50" s="2">
        <f>TREND(Calibration!$A$2:$A$4,Calibration!$C$2:$C$4,E50)</f>
        <v>697.77157778545848</v>
      </c>
      <c r="L50" s="2">
        <f>TREND(Calibration!$A$2:$A$4,Calibration!$D$2:$D$4,G50)</f>
        <v>576.74985227516584</v>
      </c>
    </row>
    <row r="51" spans="1:12" x14ac:dyDescent="0.25">
      <c r="A51">
        <v>245102</v>
      </c>
      <c r="B51">
        <v>15.35999966</v>
      </c>
      <c r="C51">
        <v>0.66049999000000004</v>
      </c>
      <c r="D51">
        <v>9.9000003020963209E+37</v>
      </c>
      <c r="E51">
        <v>1.76970005</v>
      </c>
      <c r="F51">
        <v>1003.36700439</v>
      </c>
      <c r="G51">
        <v>1.4986000100000001</v>
      </c>
      <c r="H51">
        <v>9.9000003020963209E+37</v>
      </c>
      <c r="J51" s="2">
        <f>TREND(Calibration!$A$2:$A$4,Calibration!$B$2:$B$4,C51)</f>
        <v>421.83819771778815</v>
      </c>
      <c r="K51" s="2">
        <f>TREND(Calibration!$A$2:$A$4,Calibration!$C$2:$C$4,E51)</f>
        <v>696.23418515067476</v>
      </c>
      <c r="L51" s="2">
        <f>TREND(Calibration!$A$2:$A$4,Calibration!$D$2:$D$4,G51)</f>
        <v>576.74985227516584</v>
      </c>
    </row>
    <row r="52" spans="1:12" x14ac:dyDescent="0.25">
      <c r="A52">
        <v>250101</v>
      </c>
      <c r="B52">
        <v>15.38399982</v>
      </c>
      <c r="C52">
        <v>0.65829998000000001</v>
      </c>
      <c r="D52">
        <v>888.71899413999995</v>
      </c>
      <c r="E52">
        <v>1.79779994</v>
      </c>
      <c r="F52">
        <v>9.9000003020963209E+37</v>
      </c>
      <c r="G52">
        <v>1.50189996</v>
      </c>
      <c r="H52">
        <v>9.9000003020963209E+37</v>
      </c>
      <c r="J52" s="2">
        <f>TREND(Calibration!$A$2:$A$4,Calibration!$B$2:$B$4,C52)</f>
        <v>420.48877576486115</v>
      </c>
      <c r="K52" s="2">
        <f>TREND(Calibration!$A$2:$A$4,Calibration!$C$2:$C$4,E52)</f>
        <v>707.60299394776325</v>
      </c>
      <c r="L52" s="2">
        <f>TREND(Calibration!$A$2:$A$4,Calibration!$D$2:$D$4,G52)</f>
        <v>578.11022022862619</v>
      </c>
    </row>
    <row r="53" spans="1:12" x14ac:dyDescent="0.25">
      <c r="A53">
        <v>255101</v>
      </c>
      <c r="B53">
        <v>15.31700039</v>
      </c>
      <c r="C53">
        <v>0.65339999999999998</v>
      </c>
      <c r="D53">
        <v>9.9000003020963209E+37</v>
      </c>
      <c r="E53">
        <v>1.7762000600000001</v>
      </c>
      <c r="F53">
        <v>1157.08105469</v>
      </c>
      <c r="G53">
        <v>1.4991999899999999</v>
      </c>
      <c r="H53">
        <v>9.9000003020963209E+37</v>
      </c>
      <c r="J53" s="2">
        <f>TREND(Calibration!$A$2:$A$4,Calibration!$B$2:$B$4,C53)</f>
        <v>417.48327098038152</v>
      </c>
      <c r="K53" s="2">
        <f>TREND(Calibration!$A$2:$A$4,Calibration!$C$2:$C$4,E53)</f>
        <v>698.86399512036382</v>
      </c>
      <c r="L53" s="2">
        <f>TREND(Calibration!$A$2:$A$4,Calibration!$D$2:$D$4,G53)</f>
        <v>576.99718740591527</v>
      </c>
    </row>
    <row r="54" spans="1:12" x14ac:dyDescent="0.25">
      <c r="A54">
        <v>260101</v>
      </c>
      <c r="B54">
        <v>15.24800014</v>
      </c>
      <c r="C54">
        <v>0.65130001000000004</v>
      </c>
      <c r="D54">
        <v>1156.04394531</v>
      </c>
      <c r="E54">
        <v>1.83669996</v>
      </c>
      <c r="F54">
        <v>1276.4589843700001</v>
      </c>
      <c r="G54">
        <v>1.4991999899999999</v>
      </c>
      <c r="H54">
        <v>9.9000003020963209E+37</v>
      </c>
      <c r="J54" s="2">
        <f>TREND(Calibration!$A$2:$A$4,Calibration!$B$2:$B$4,C54)</f>
        <v>416.19519837756286</v>
      </c>
      <c r="K54" s="2">
        <f>TREND(Calibration!$A$2:$A$4,Calibration!$C$2:$C$4,E54)</f>
        <v>723.34137902980171</v>
      </c>
      <c r="L54" s="2">
        <f>TREND(Calibration!$A$2:$A$4,Calibration!$D$2:$D$4,G54)</f>
        <v>576.99718740591527</v>
      </c>
    </row>
    <row r="55" spans="1:12" x14ac:dyDescent="0.25">
      <c r="A55">
        <v>265101</v>
      </c>
      <c r="B55">
        <v>15.225000380000001</v>
      </c>
      <c r="C55">
        <v>0.64590000999999997</v>
      </c>
      <c r="D55">
        <v>1001.33099365</v>
      </c>
      <c r="E55">
        <v>1.7885999699999999</v>
      </c>
      <c r="F55">
        <v>989.74102783000001</v>
      </c>
      <c r="G55">
        <v>1.4991999899999999</v>
      </c>
      <c r="H55">
        <v>9.9000003020963209E+37</v>
      </c>
      <c r="J55" s="2">
        <f>TREND(Calibration!$A$2:$A$4,Calibration!$B$2:$B$4,C55)</f>
        <v>412.88299591220789</v>
      </c>
      <c r="K55" s="2">
        <f>TREND(Calibration!$A$2:$A$4,Calibration!$C$2:$C$4,E55)</f>
        <v>703.88081923928758</v>
      </c>
      <c r="L55" s="2">
        <f>TREND(Calibration!$A$2:$A$4,Calibration!$D$2:$D$4,G55)</f>
        <v>576.99718740591527</v>
      </c>
    </row>
    <row r="56" spans="1:12" x14ac:dyDescent="0.25">
      <c r="A56">
        <v>270102</v>
      </c>
      <c r="B56">
        <v>15.24800014</v>
      </c>
      <c r="C56">
        <v>0.64160001</v>
      </c>
      <c r="D56">
        <v>909.67999268000005</v>
      </c>
      <c r="E56">
        <v>1.7648999700000001</v>
      </c>
      <c r="F56">
        <v>819.18798828000001</v>
      </c>
      <c r="G56">
        <v>1.5046000500000001</v>
      </c>
      <c r="H56">
        <v>9.9000003020963209E+37</v>
      </c>
      <c r="J56" s="2">
        <f>TREND(Calibration!$A$2:$A$4,Calibration!$B$2:$B$4,C56)</f>
        <v>410.24550135646228</v>
      </c>
      <c r="K56" s="2">
        <f>TREND(Calibration!$A$2:$A$4,Calibration!$C$2:$C$4,E56)</f>
        <v>694.2921422554632</v>
      </c>
      <c r="L56" s="2">
        <f>TREND(Calibration!$A$2:$A$4,Calibration!$D$2:$D$4,G56)</f>
        <v>579.223302520012</v>
      </c>
    </row>
    <row r="57" spans="1:12" x14ac:dyDescent="0.25">
      <c r="A57">
        <v>275101</v>
      </c>
      <c r="B57">
        <v>15.18299961</v>
      </c>
      <c r="C57">
        <v>0.64639997000000005</v>
      </c>
      <c r="D57">
        <v>973.89001465000001</v>
      </c>
      <c r="E57">
        <v>1.7940000300000001</v>
      </c>
      <c r="F57">
        <v>1357.2969970700001</v>
      </c>
      <c r="G57">
        <v>1.50189996</v>
      </c>
      <c r="H57">
        <v>9.9000003020963209E+37</v>
      </c>
      <c r="J57" s="2">
        <f>TREND(Calibration!$A$2:$A$4,Calibration!$B$2:$B$4,C57)</f>
        <v>413.18965679083362</v>
      </c>
      <c r="K57" s="2">
        <f>TREND(Calibration!$A$2:$A$4,Calibration!$C$2:$C$4,E57)</f>
        <v>706.06560535883489</v>
      </c>
      <c r="L57" s="2">
        <f>TREND(Calibration!$A$2:$A$4,Calibration!$D$2:$D$4,G57)</f>
        <v>578.11022022862619</v>
      </c>
    </row>
    <row r="58" spans="1:12" x14ac:dyDescent="0.25">
      <c r="A58">
        <v>280102</v>
      </c>
      <c r="B58">
        <v>15.170000079999999</v>
      </c>
      <c r="C58">
        <v>0.64529996999999995</v>
      </c>
      <c r="D58">
        <v>9.9000003020963209E+37</v>
      </c>
      <c r="E58">
        <v>1.76540005</v>
      </c>
      <c r="F58">
        <v>9.9000003020963209E+37</v>
      </c>
      <c r="G58">
        <v>1.5008000100000001</v>
      </c>
      <c r="H58">
        <v>9.9000003020963209E+37</v>
      </c>
      <c r="J58" s="2">
        <f>TREND(Calibration!$A$2:$A$4,Calibration!$B$2:$B$4,C58)</f>
        <v>412.51494888122426</v>
      </c>
      <c r="K58" s="2">
        <f>TREND(Calibration!$A$2:$A$4,Calibration!$C$2:$C$4,E58)</f>
        <v>694.49446738567713</v>
      </c>
      <c r="L58" s="2">
        <f>TREND(Calibration!$A$2:$A$4,Calibration!$D$2:$D$4,G58)</f>
        <v>577.656777985438</v>
      </c>
    </row>
    <row r="59" spans="1:12" x14ac:dyDescent="0.25">
      <c r="A59">
        <v>285101</v>
      </c>
      <c r="B59">
        <v>15.15100002</v>
      </c>
      <c r="C59">
        <v>0.64590000999999997</v>
      </c>
      <c r="D59">
        <v>9.9000003020963209E+37</v>
      </c>
      <c r="E59">
        <v>1.8042999500000001</v>
      </c>
      <c r="F59">
        <v>1193.48596191</v>
      </c>
      <c r="G59">
        <v>1.4991999899999999</v>
      </c>
      <c r="H59">
        <v>9.9000003020963209E+37</v>
      </c>
      <c r="J59" s="2">
        <f>TREND(Calibration!$A$2:$A$4,Calibration!$B$2:$B$4,C59)</f>
        <v>412.88299591220789</v>
      </c>
      <c r="K59" s="2">
        <f>TREND(Calibration!$A$2:$A$4,Calibration!$C$2:$C$4,E59)</f>
        <v>710.23280391745232</v>
      </c>
      <c r="L59" s="2">
        <f>TREND(Calibration!$A$2:$A$4,Calibration!$D$2:$D$4,G59)</f>
        <v>576.99718740591527</v>
      </c>
    </row>
    <row r="60" spans="1:12" x14ac:dyDescent="0.25">
      <c r="A60">
        <v>290103</v>
      </c>
      <c r="B60">
        <v>15.118000029999999</v>
      </c>
      <c r="C60">
        <v>0.64160001</v>
      </c>
      <c r="D60">
        <v>9.9000003020963209E+37</v>
      </c>
      <c r="E60">
        <v>1.8442000199999999</v>
      </c>
      <c r="F60">
        <v>1097.8719482399999</v>
      </c>
      <c r="G60">
        <v>1.4986000100000001</v>
      </c>
      <c r="H60">
        <v>9.9000003020963209E+37</v>
      </c>
      <c r="J60" s="2">
        <f>TREND(Calibration!$A$2:$A$4,Calibration!$B$2:$B$4,C60)</f>
        <v>410.24550135646228</v>
      </c>
      <c r="K60" s="2">
        <f>TREND(Calibration!$A$2:$A$4,Calibration!$C$2:$C$4,E60)</f>
        <v>726.37579475551058</v>
      </c>
      <c r="L60" s="2">
        <f>TREND(Calibration!$A$2:$A$4,Calibration!$D$2:$D$4,G60)</f>
        <v>576.74985227516584</v>
      </c>
    </row>
    <row r="61" spans="1:12" x14ac:dyDescent="0.25">
      <c r="A61">
        <v>295102</v>
      </c>
      <c r="B61">
        <v>15.069000239999999</v>
      </c>
      <c r="C61">
        <v>0.63779998000000004</v>
      </c>
      <c r="D61">
        <v>657.89697265999996</v>
      </c>
      <c r="E61">
        <v>1.7928999699999999</v>
      </c>
      <c r="F61">
        <v>9.9000003020963209E+37</v>
      </c>
      <c r="G61">
        <v>1.50129998</v>
      </c>
      <c r="H61">
        <v>9.9000003020963209E+37</v>
      </c>
      <c r="J61" s="2">
        <f>TREND(Calibration!$A$2:$A$4,Calibration!$B$2:$B$4,C61)</f>
        <v>407.91467381305068</v>
      </c>
      <c r="K61" s="2">
        <f>TREND(Calibration!$A$2:$A$4,Calibration!$C$2:$C$4,E61)</f>
        <v>705.62053700428521</v>
      </c>
      <c r="L61" s="2">
        <f>TREND(Calibration!$A$2:$A$4,Calibration!$D$2:$D$4,G61)</f>
        <v>577.86288509787653</v>
      </c>
    </row>
    <row r="62" spans="1:12" x14ac:dyDescent="0.25">
      <c r="A62">
        <v>300101</v>
      </c>
      <c r="B62">
        <v>14.972000120000001</v>
      </c>
      <c r="C62">
        <v>0.63020003000000002</v>
      </c>
      <c r="D62">
        <v>9.9000003020963209E+37</v>
      </c>
      <c r="E62">
        <v>1.92789996</v>
      </c>
      <c r="F62">
        <v>9.9000003020963209E+37</v>
      </c>
      <c r="G62">
        <v>1.4991999899999999</v>
      </c>
      <c r="H62">
        <v>9.9000003020963209E+37</v>
      </c>
      <c r="J62" s="2">
        <f>TREND(Calibration!$A$2:$A$4,Calibration!$B$2:$B$4,C62)</f>
        <v>403.25308619701838</v>
      </c>
      <c r="K62" s="2">
        <f>TREND(Calibration!$A$2:$A$4,Calibration!$C$2:$C$4,E62)</f>
        <v>760.2395790688222</v>
      </c>
      <c r="L62" s="2">
        <f>TREND(Calibration!$A$2:$A$4,Calibration!$D$2:$D$4,G62)</f>
        <v>576.99718740591527</v>
      </c>
    </row>
    <row r="63" spans="1:12" x14ac:dyDescent="0.25">
      <c r="A63">
        <v>305102</v>
      </c>
      <c r="B63">
        <v>14.90400028</v>
      </c>
      <c r="C63">
        <v>0.63829999999999998</v>
      </c>
      <c r="D63">
        <v>309.29800415</v>
      </c>
      <c r="E63">
        <v>1.9004000400000001</v>
      </c>
      <c r="F63">
        <v>9.9000003020963209E+37</v>
      </c>
      <c r="G63">
        <v>1.50189996</v>
      </c>
      <c r="H63">
        <v>1355.5500488299999</v>
      </c>
      <c r="J63" s="2">
        <f>TREND(Calibration!$A$2:$A$4,Calibration!$B$2:$B$4,C63)</f>
        <v>408.22137149392597</v>
      </c>
      <c r="K63" s="2">
        <f>TREND(Calibration!$A$2:$A$4,Calibration!$C$2:$C$4,E63)</f>
        <v>749.11350945021411</v>
      </c>
      <c r="L63" s="2">
        <f>TREND(Calibration!$A$2:$A$4,Calibration!$D$2:$D$4,G63)</f>
        <v>578.11022022862619</v>
      </c>
    </row>
    <row r="64" spans="1:12" x14ac:dyDescent="0.25">
      <c r="A64">
        <v>310101</v>
      </c>
      <c r="B64">
        <v>14.80000019</v>
      </c>
      <c r="C64">
        <v>0.63559997000000001</v>
      </c>
      <c r="D64">
        <v>9.9000003020963209E+37</v>
      </c>
      <c r="E64">
        <v>1.8776999700000001</v>
      </c>
      <c r="F64">
        <v>9.9000003020963209E+37</v>
      </c>
      <c r="G64">
        <v>1.4996999499999999</v>
      </c>
      <c r="H64">
        <v>9.9000003020963209E+37</v>
      </c>
      <c r="J64" s="2">
        <f>TREND(Calibration!$A$2:$A$4,Calibration!$B$2:$B$4,C64)</f>
        <v>406.56525186012368</v>
      </c>
      <c r="K64" s="2">
        <f>TREND(Calibration!$A$2:$A$4,Calibration!$C$2:$C$4,E64)</f>
        <v>739.9293896721465</v>
      </c>
      <c r="L64" s="2">
        <f>TREND(Calibration!$A$2:$A$4,Calibration!$D$2:$D$4,G64)</f>
        <v>577.20329039596425</v>
      </c>
    </row>
    <row r="65" spans="1:12" x14ac:dyDescent="0.25">
      <c r="A65">
        <v>315103</v>
      </c>
      <c r="B65">
        <v>14.73200035</v>
      </c>
      <c r="C65">
        <v>0.63290000000000002</v>
      </c>
      <c r="D65">
        <v>1173.6870117200001</v>
      </c>
      <c r="E65">
        <v>1.8772000099999999</v>
      </c>
      <c r="F65">
        <v>9.9000003020963209E+37</v>
      </c>
      <c r="G65">
        <v>1.50189996</v>
      </c>
      <c r="H65">
        <v>9.9000003020963209E+37</v>
      </c>
      <c r="J65" s="2">
        <f>TREND(Calibration!$A$2:$A$4,Calibration!$B$2:$B$4,C65)</f>
        <v>404.90916902857106</v>
      </c>
      <c r="K65" s="2">
        <f>TREND(Calibration!$A$2:$A$4,Calibration!$C$2:$C$4,E65)</f>
        <v>739.72711309219562</v>
      </c>
      <c r="L65" s="2">
        <f>TREND(Calibration!$A$2:$A$4,Calibration!$D$2:$D$4,G65)</f>
        <v>578.11022022862619</v>
      </c>
    </row>
    <row r="66" spans="1:12" x14ac:dyDescent="0.25">
      <c r="A66">
        <v>320102</v>
      </c>
      <c r="B66">
        <v>14.76799965</v>
      </c>
      <c r="C66">
        <v>0.62749999999999995</v>
      </c>
      <c r="D66">
        <v>740.07299805000002</v>
      </c>
      <c r="E66">
        <v>1.85940003</v>
      </c>
      <c r="F66">
        <v>9.9000003020963209E+37</v>
      </c>
      <c r="G66">
        <v>1.50349998</v>
      </c>
      <c r="H66">
        <v>9.9000003020963209E+37</v>
      </c>
      <c r="J66" s="2">
        <f>TREND(Calibration!$A$2:$A$4,Calibration!$B$2:$B$4,C66)</f>
        <v>401.59696656321603</v>
      </c>
      <c r="K66" s="2">
        <f>TREND(Calibration!$A$2:$A$4,Calibration!$C$2:$C$4,E66)</f>
        <v>732.52549880786933</v>
      </c>
      <c r="L66" s="2">
        <f>TREND(Calibration!$A$2:$A$4,Calibration!$D$2:$D$4,G66)</f>
        <v>578.76981080814869</v>
      </c>
    </row>
    <row r="67" spans="1:12" x14ac:dyDescent="0.25">
      <c r="A67">
        <v>325102</v>
      </c>
      <c r="B67">
        <v>14.789999959999999</v>
      </c>
      <c r="C67">
        <v>0.63239997999999997</v>
      </c>
      <c r="D67">
        <v>902.71502685999997</v>
      </c>
      <c r="E67">
        <v>1.8680000299999999</v>
      </c>
      <c r="F67">
        <v>1133.7850341799999</v>
      </c>
      <c r="G67">
        <v>1.5046000500000001</v>
      </c>
      <c r="H67">
        <v>9.9000003020963209E+37</v>
      </c>
      <c r="J67" s="2">
        <f>TREND(Calibration!$A$2:$A$4,Calibration!$B$2:$B$4,C67)</f>
        <v>404.60247134769565</v>
      </c>
      <c r="K67" s="2">
        <f>TREND(Calibration!$A$2:$A$4,Calibration!$C$2:$C$4,E67)</f>
        <v>736.0049343378646</v>
      </c>
      <c r="L67" s="2">
        <f>TREND(Calibration!$A$2:$A$4,Calibration!$D$2:$D$4,G67)</f>
        <v>579.223302520012</v>
      </c>
    </row>
    <row r="68" spans="1:12" x14ac:dyDescent="0.25">
      <c r="A68">
        <v>330102</v>
      </c>
      <c r="B68">
        <v>14.815999980000001</v>
      </c>
      <c r="C68">
        <v>0.62970000999999998</v>
      </c>
      <c r="D68">
        <v>1029.9709472699999</v>
      </c>
      <c r="E68">
        <v>1.9208999899999999</v>
      </c>
      <c r="F68">
        <v>963.53302001999998</v>
      </c>
      <c r="G68">
        <v>1.5024000399999999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757.40749251918237</v>
      </c>
      <c r="L68" s="2">
        <f>TREND(Calibration!$A$2:$A$4,Calibration!$D$2:$D$4,G68)</f>
        <v>578.31637268735017</v>
      </c>
    </row>
    <row r="69" spans="1:12" x14ac:dyDescent="0.25">
      <c r="A69">
        <v>335103</v>
      </c>
      <c r="B69">
        <v>14.838999749999999</v>
      </c>
      <c r="C69">
        <v>0.63400000000000001</v>
      </c>
      <c r="D69">
        <v>550.66400146000001</v>
      </c>
      <c r="E69">
        <v>1.86749995</v>
      </c>
      <c r="F69">
        <v>9.9000003020963209E+37</v>
      </c>
      <c r="G69">
        <v>1.50129998</v>
      </c>
      <c r="H69">
        <v>9.9000003020963209E+37</v>
      </c>
      <c r="J69" s="2">
        <f>TREND(Calibration!$A$2:$A$4,Calibration!$B$2:$B$4,C69)</f>
        <v>405.58387693818037</v>
      </c>
      <c r="K69" s="2">
        <f>TREND(Calibration!$A$2:$A$4,Calibration!$C$2:$C$4,E69)</f>
        <v>735.80260920765068</v>
      </c>
      <c r="L69" s="2">
        <f>TREND(Calibration!$A$2:$A$4,Calibration!$D$2:$D$4,G69)</f>
        <v>577.86288509787653</v>
      </c>
    </row>
    <row r="70" spans="1:12" x14ac:dyDescent="0.25">
      <c r="A70">
        <v>340101</v>
      </c>
      <c r="B70">
        <v>14.774000170000001</v>
      </c>
      <c r="C70">
        <v>0.63129997000000004</v>
      </c>
      <c r="D70">
        <v>9.9000003020963209E+37</v>
      </c>
      <c r="E70">
        <v>1.7907999800000001</v>
      </c>
      <c r="F70">
        <v>908.92901611000002</v>
      </c>
      <c r="G70">
        <v>1.5039999500000001</v>
      </c>
      <c r="H70">
        <v>9.9000003020963209E+37</v>
      </c>
      <c r="J70" s="2">
        <f>TREND(Calibration!$A$2:$A$4,Calibration!$B$2:$B$4,C70)</f>
        <v>403.92775730437813</v>
      </c>
      <c r="K70" s="2">
        <f>TREND(Calibration!$A$2:$A$4,Calibration!$C$2:$C$4,E70)</f>
        <v>704.77091144397889</v>
      </c>
      <c r="L70" s="2">
        <f>TREND(Calibration!$A$2:$A$4,Calibration!$D$2:$D$4,G70)</f>
        <v>578.97591792058734</v>
      </c>
    </row>
    <row r="71" spans="1:12" x14ac:dyDescent="0.25">
      <c r="A71">
        <v>345103</v>
      </c>
      <c r="B71">
        <v>14.73499966</v>
      </c>
      <c r="C71">
        <v>0.63400000000000001</v>
      </c>
      <c r="D71">
        <v>816.03100586000005</v>
      </c>
      <c r="E71">
        <v>1.7940000300000001</v>
      </c>
      <c r="F71">
        <v>9.9000003020963209E+37</v>
      </c>
      <c r="G71">
        <v>1.50349998</v>
      </c>
      <c r="H71">
        <v>9.9000003020963209E+37</v>
      </c>
      <c r="J71" s="2">
        <f>TREND(Calibration!$A$2:$A$4,Calibration!$B$2:$B$4,C71)</f>
        <v>405.58387693818037</v>
      </c>
      <c r="K71" s="2">
        <f>TREND(Calibration!$A$2:$A$4,Calibration!$C$2:$C$4,E71)</f>
        <v>706.06560535883489</v>
      </c>
      <c r="L71" s="2">
        <f>TREND(Calibration!$A$2:$A$4,Calibration!$D$2:$D$4,G71)</f>
        <v>578.76981080814869</v>
      </c>
    </row>
    <row r="72" spans="1:12" x14ac:dyDescent="0.25">
      <c r="A72">
        <v>350102</v>
      </c>
      <c r="B72">
        <v>14.635000229999999</v>
      </c>
      <c r="C72">
        <v>0.63400000000000001</v>
      </c>
      <c r="D72">
        <v>1174.73706055</v>
      </c>
      <c r="E72">
        <v>1.7432999600000001</v>
      </c>
      <c r="F72">
        <v>9.9000003020963209E+37</v>
      </c>
      <c r="G72">
        <v>1.50129998</v>
      </c>
      <c r="H72">
        <v>9.9000003020963209E+37</v>
      </c>
      <c r="J72" s="2">
        <f>TREND(Calibration!$A$2:$A$4,Calibration!$B$2:$B$4,C72)</f>
        <v>405.58387693818037</v>
      </c>
      <c r="K72" s="2">
        <f>TREND(Calibration!$A$2:$A$4,Calibration!$C$2:$C$4,E72)</f>
        <v>685.55309083194516</v>
      </c>
      <c r="L72" s="2">
        <f>TREND(Calibration!$A$2:$A$4,Calibration!$D$2:$D$4,G72)</f>
        <v>577.86288509787653</v>
      </c>
    </row>
    <row r="73" spans="1:12" x14ac:dyDescent="0.25">
      <c r="A73">
        <v>355103</v>
      </c>
      <c r="B73">
        <v>14.541000370000001</v>
      </c>
      <c r="C73">
        <v>0.63020003000000002</v>
      </c>
      <c r="D73">
        <v>777.33801270000004</v>
      </c>
      <c r="E73">
        <v>1.73950005</v>
      </c>
      <c r="F73">
        <v>9.9000003020963209E+37</v>
      </c>
      <c r="G73">
        <v>1.4996999499999999</v>
      </c>
      <c r="H73">
        <v>9.9000003020963209E+37</v>
      </c>
      <c r="J73" s="2">
        <f>TREND(Calibration!$A$2:$A$4,Calibration!$B$2:$B$4,C73)</f>
        <v>403.25308619701838</v>
      </c>
      <c r="K73" s="2">
        <f>TREND(Calibration!$A$2:$A$4,Calibration!$C$2:$C$4,E73)</f>
        <v>684.01570224301668</v>
      </c>
      <c r="L73" s="2">
        <f>TREND(Calibration!$A$2:$A$4,Calibration!$D$2:$D$4,G73)</f>
        <v>577.20329039596425</v>
      </c>
    </row>
    <row r="74" spans="1:12" x14ac:dyDescent="0.25">
      <c r="A74">
        <v>360103</v>
      </c>
      <c r="B74">
        <v>14.446999549999999</v>
      </c>
      <c r="C74">
        <v>0.62860000000000005</v>
      </c>
      <c r="D74">
        <v>563.5</v>
      </c>
      <c r="E74">
        <v>1.72650003</v>
      </c>
      <c r="F74">
        <v>9.9000003020963209E+37</v>
      </c>
      <c r="G74">
        <v>1.5008000100000001</v>
      </c>
      <c r="H74">
        <v>9.9000003020963209E+37</v>
      </c>
      <c r="J74" s="2">
        <f>TREND(Calibration!$A$2:$A$4,Calibration!$B$2:$B$4,C74)</f>
        <v>402.27167447282545</v>
      </c>
      <c r="K74" s="2">
        <f>TREND(Calibration!$A$2:$A$4,Calibration!$C$2:$C$4,E74)</f>
        <v>678.75608230363878</v>
      </c>
      <c r="L74" s="2">
        <f>TREND(Calibration!$A$2:$A$4,Calibration!$D$2:$D$4,G74)</f>
        <v>577.656777985438</v>
      </c>
    </row>
    <row r="75" spans="1:12" x14ac:dyDescent="0.25">
      <c r="A75">
        <v>365102</v>
      </c>
      <c r="B75">
        <v>14.40100002</v>
      </c>
      <c r="C75">
        <v>0.62480002999999995</v>
      </c>
      <c r="D75">
        <v>347.99200438999998</v>
      </c>
      <c r="E75">
        <v>1.7183999999999999</v>
      </c>
      <c r="F75">
        <v>9.9000003020963209E+37</v>
      </c>
      <c r="G75">
        <v>1.5024000399999999</v>
      </c>
      <c r="H75">
        <v>9.9000003020963209E+37</v>
      </c>
      <c r="J75" s="2">
        <f>TREND(Calibration!$A$2:$A$4,Calibration!$B$2:$B$4,C75)</f>
        <v>399.94088373166335</v>
      </c>
      <c r="K75" s="2">
        <f>TREND(Calibration!$A$2:$A$4,Calibration!$C$2:$C$4,E75)</f>
        <v>675.47892739944939</v>
      </c>
      <c r="L75" s="2">
        <f>TREND(Calibration!$A$2:$A$4,Calibration!$D$2:$D$4,G75)</f>
        <v>578.31637268735017</v>
      </c>
    </row>
    <row r="76" spans="1:12" x14ac:dyDescent="0.25">
      <c r="A76">
        <v>370104</v>
      </c>
      <c r="B76">
        <v>14.40100002</v>
      </c>
      <c r="C76">
        <v>0.62319999999999998</v>
      </c>
      <c r="D76">
        <v>578.70098876999998</v>
      </c>
      <c r="E76">
        <v>1.70650005</v>
      </c>
      <c r="F76">
        <v>9.9000003020963209E+37</v>
      </c>
      <c r="G76">
        <v>1.5028999999999999</v>
      </c>
      <c r="H76">
        <v>9.9000003020963209E+37</v>
      </c>
      <c r="J76" s="2">
        <f>TREND(Calibration!$A$2:$A$4,Calibration!$B$2:$B$4,C76)</f>
        <v>398.95947200747042</v>
      </c>
      <c r="K76" s="2">
        <f>TREND(Calibration!$A$2:$A$4,Calibration!$C$2:$C$4,E76)</f>
        <v>670.6643798604764</v>
      </c>
      <c r="L76" s="2">
        <f>TREND(Calibration!$A$2:$A$4,Calibration!$D$2:$D$4,G76)</f>
        <v>578.52247567739914</v>
      </c>
    </row>
    <row r="77" spans="1:12" x14ac:dyDescent="0.25">
      <c r="A77">
        <v>375102</v>
      </c>
      <c r="B77">
        <v>14.43299961</v>
      </c>
      <c r="C77">
        <v>0.61780000000000002</v>
      </c>
      <c r="D77">
        <v>9.9000003020963209E+37</v>
      </c>
      <c r="E77">
        <v>1.72000003</v>
      </c>
      <c r="F77">
        <v>9.9000003020963209E+37</v>
      </c>
      <c r="G77">
        <v>1.50730002</v>
      </c>
      <c r="H77">
        <v>9.9000003020963209E+37</v>
      </c>
      <c r="J77" s="2">
        <f>TREND(Calibration!$A$2:$A$4,Calibration!$B$2:$B$4,C77)</f>
        <v>395.64726954211551</v>
      </c>
      <c r="K77" s="2">
        <f>TREND(Calibration!$A$2:$A$4,Calibration!$C$2:$C$4,E77)</f>
        <v>676.12627637980506</v>
      </c>
      <c r="L77" s="2">
        <f>TREND(Calibration!$A$2:$A$4,Calibration!$D$2:$D$4,G77)</f>
        <v>580.33633534272269</v>
      </c>
    </row>
    <row r="78" spans="1:12" x14ac:dyDescent="0.25">
      <c r="A78">
        <v>380103</v>
      </c>
      <c r="B78">
        <v>14.458999629999999</v>
      </c>
      <c r="C78">
        <v>0.61830001999999995</v>
      </c>
      <c r="D78">
        <v>503.30999756</v>
      </c>
      <c r="E78">
        <v>1.7659000199999999</v>
      </c>
      <c r="F78">
        <v>9.9000003020963209E+37</v>
      </c>
      <c r="G78">
        <v>1.50349998</v>
      </c>
      <c r="H78">
        <v>9.9000003020963209E+37</v>
      </c>
      <c r="J78" s="2">
        <f>TREND(Calibration!$A$2:$A$4,Calibration!$B$2:$B$4,C78)</f>
        <v>395.9539672229908</v>
      </c>
      <c r="K78" s="2">
        <f>TREND(Calibration!$A$2:$A$4,Calibration!$C$2:$C$4,E78)</f>
        <v>694.69674801148312</v>
      </c>
      <c r="L78" s="2">
        <f>TREND(Calibration!$A$2:$A$4,Calibration!$D$2:$D$4,G78)</f>
        <v>578.76981080814869</v>
      </c>
    </row>
    <row r="79" spans="1:12" x14ac:dyDescent="0.25">
      <c r="A79">
        <v>385103</v>
      </c>
      <c r="B79">
        <v>14.50800037</v>
      </c>
      <c r="C79">
        <v>0.62</v>
      </c>
      <c r="D79">
        <v>1058.94104004</v>
      </c>
      <c r="E79">
        <v>1.7496999499999999</v>
      </c>
      <c r="F79">
        <v>937.40899658000001</v>
      </c>
      <c r="G79">
        <v>1.5008000100000001</v>
      </c>
      <c r="H79">
        <v>9.9000003020963209E+37</v>
      </c>
      <c r="J79" s="2">
        <f>TREND(Calibration!$A$2:$A$4,Calibration!$B$2:$B$4,C79)</f>
        <v>396.99668536133419</v>
      </c>
      <c r="K79" s="2">
        <f>TREND(Calibration!$A$2:$A$4,Calibration!$C$2:$C$4,E79)</f>
        <v>688.14243415724911</v>
      </c>
      <c r="L79" s="2">
        <f>TREND(Calibration!$A$2:$A$4,Calibration!$D$2:$D$4,G79)</f>
        <v>577.656777985438</v>
      </c>
    </row>
    <row r="80" spans="1:12" x14ac:dyDescent="0.25">
      <c r="A80">
        <v>390104</v>
      </c>
      <c r="B80">
        <v>14.475000380000001</v>
      </c>
      <c r="C80">
        <v>0.62639999000000002</v>
      </c>
      <c r="D80">
        <v>920.17199706999997</v>
      </c>
      <c r="E80">
        <v>1.7928999699999999</v>
      </c>
      <c r="F80">
        <v>1258.8540039100001</v>
      </c>
      <c r="G80">
        <v>1.50129998</v>
      </c>
      <c r="H80">
        <v>9.9000003020963209E+37</v>
      </c>
      <c r="J80" s="2">
        <f>TREND(Calibration!$A$2:$A$4,Calibration!$B$2:$B$4,C80)</f>
        <v>400.92225251989845</v>
      </c>
      <c r="K80" s="2">
        <f>TREND(Calibration!$A$2:$A$4,Calibration!$C$2:$C$4,E80)</f>
        <v>705.62053700428521</v>
      </c>
      <c r="L80" s="2">
        <f>TREND(Calibration!$A$2:$A$4,Calibration!$D$2:$D$4,G80)</f>
        <v>577.86288509787653</v>
      </c>
    </row>
    <row r="81" spans="1:12" x14ac:dyDescent="0.25">
      <c r="A81">
        <v>395102</v>
      </c>
      <c r="B81">
        <v>14.368000029999999</v>
      </c>
      <c r="C81">
        <v>0.62</v>
      </c>
      <c r="D81">
        <v>9.9000003020963209E+37</v>
      </c>
      <c r="E81">
        <v>1.8339999899999999</v>
      </c>
      <c r="F81">
        <v>1180.5169677700001</v>
      </c>
      <c r="G81">
        <v>1.5055999799999999</v>
      </c>
      <c r="H81">
        <v>9.9000003020963209E+37</v>
      </c>
      <c r="J81" s="2">
        <f>TREND(Calibration!$A$2:$A$4,Calibration!$B$2:$B$4,C81)</f>
        <v>396.99668536133419</v>
      </c>
      <c r="K81" s="2">
        <f>TREND(Calibration!$A$2:$A$4,Calibration!$C$2:$C$4,E81)</f>
        <v>722.24901024515952</v>
      </c>
      <c r="L81" s="2">
        <f>TREND(Calibration!$A$2:$A$4,Calibration!$D$2:$D$4,G81)</f>
        <v>579.6355126224995</v>
      </c>
    </row>
    <row r="82" spans="1:12" x14ac:dyDescent="0.25">
      <c r="A82">
        <v>400115</v>
      </c>
      <c r="B82">
        <v>14.29699993</v>
      </c>
      <c r="C82">
        <v>0.62269998000000004</v>
      </c>
      <c r="D82">
        <v>922.87298583999996</v>
      </c>
      <c r="E82">
        <v>1.76049995</v>
      </c>
      <c r="F82">
        <v>1211.5620117200001</v>
      </c>
      <c r="G82">
        <v>1.50129998</v>
      </c>
      <c r="H82">
        <v>9.9000003020963209E+37</v>
      </c>
      <c r="J82" s="2">
        <f>TREND(Calibration!$A$2:$A$4,Calibration!$B$2:$B$4,C82)</f>
        <v>398.65277432659514</v>
      </c>
      <c r="K82" s="2">
        <f>TREND(Calibration!$A$2:$A$4,Calibration!$C$2:$C$4,E82)</f>
        <v>692.51195784608058</v>
      </c>
      <c r="L82" s="2">
        <f>TREND(Calibration!$A$2:$A$4,Calibration!$D$2:$D$4,G82)</f>
        <v>577.86288509787653</v>
      </c>
    </row>
    <row r="83" spans="1:12" x14ac:dyDescent="0.25">
      <c r="A83">
        <v>405103</v>
      </c>
      <c r="B83">
        <v>14.23499966</v>
      </c>
      <c r="C83">
        <v>0.62699996999999996</v>
      </c>
      <c r="D83">
        <v>273.33200073</v>
      </c>
      <c r="E83">
        <v>1.7622</v>
      </c>
      <c r="F83">
        <v>9.9000003020963209E+37</v>
      </c>
      <c r="G83">
        <v>1.50129998</v>
      </c>
      <c r="H83">
        <v>9.9000003020963209E+37</v>
      </c>
      <c r="J83" s="2">
        <f>TREND(Calibration!$A$2:$A$4,Calibration!$B$2:$B$4,C83)</f>
        <v>401.29026274863241</v>
      </c>
      <c r="K83" s="2">
        <f>TREND(Calibration!$A$2:$A$4,Calibration!$C$2:$C$4,E83)</f>
        <v>693.19977347082113</v>
      </c>
      <c r="L83" s="2">
        <f>TREND(Calibration!$A$2:$A$4,Calibration!$D$2:$D$4,G83)</f>
        <v>577.86288509787653</v>
      </c>
    </row>
    <row r="84" spans="1:12" x14ac:dyDescent="0.25">
      <c r="A84">
        <v>410104</v>
      </c>
      <c r="B84">
        <v>14.14599991</v>
      </c>
      <c r="C84">
        <v>0.63239997999999997</v>
      </c>
      <c r="D84">
        <v>1092.2969970700001</v>
      </c>
      <c r="E84">
        <v>1.7632000400000001</v>
      </c>
      <c r="F84">
        <v>9.9000003020963209E+37</v>
      </c>
      <c r="G84">
        <v>1.5024000399999999</v>
      </c>
      <c r="H84">
        <v>9.9000003020963209E+37</v>
      </c>
      <c r="J84" s="2">
        <f>TREND(Calibration!$A$2:$A$4,Calibration!$B$2:$B$4,C84)</f>
        <v>404.60247134769565</v>
      </c>
      <c r="K84" s="2">
        <f>TREND(Calibration!$A$2:$A$4,Calibration!$C$2:$C$4,E84)</f>
        <v>693.60437518098581</v>
      </c>
      <c r="L84" s="2">
        <f>TREND(Calibration!$A$2:$A$4,Calibration!$D$2:$D$4,G84)</f>
        <v>578.31637268735017</v>
      </c>
    </row>
    <row r="85" spans="1:12" x14ac:dyDescent="0.25">
      <c r="A85">
        <v>415103</v>
      </c>
      <c r="B85">
        <v>14.0909996</v>
      </c>
      <c r="C85">
        <v>0.62589996999999997</v>
      </c>
      <c r="D85">
        <v>1093.9620361299999</v>
      </c>
      <c r="E85">
        <v>1.83560002</v>
      </c>
      <c r="F85">
        <v>9.9000003020963209E+37</v>
      </c>
      <c r="G85">
        <v>1.50510001</v>
      </c>
      <c r="H85">
        <v>9.9000003020963209E+37</v>
      </c>
      <c r="J85" s="2">
        <f>TREND(Calibration!$A$2:$A$4,Calibration!$B$2:$B$4,C85)</f>
        <v>400.6155548390231</v>
      </c>
      <c r="K85" s="2">
        <f>TREND(Calibration!$A$2:$A$4,Calibration!$C$2:$C$4,E85)</f>
        <v>722.8963592255152</v>
      </c>
      <c r="L85" s="2">
        <f>TREND(Calibration!$A$2:$A$4,Calibration!$D$2:$D$4,G85)</f>
        <v>579.42940551006097</v>
      </c>
    </row>
    <row r="86" spans="1:12" x14ac:dyDescent="0.25">
      <c r="A86">
        <v>420103</v>
      </c>
      <c r="B86">
        <v>14.036000250000001</v>
      </c>
      <c r="C86">
        <v>0.62540001000000001</v>
      </c>
      <c r="D86">
        <v>1239.4389648399999</v>
      </c>
      <c r="E86">
        <v>1.79130006</v>
      </c>
      <c r="F86">
        <v>9.9000003020963209E+37</v>
      </c>
      <c r="G86">
        <v>1.50510001</v>
      </c>
      <c r="H86">
        <v>9.9000003020963209E+37</v>
      </c>
      <c r="J86" s="2">
        <f>TREND(Calibration!$A$2:$A$4,Calibration!$B$2:$B$4,C86)</f>
        <v>400.30889396039743</v>
      </c>
      <c r="K86" s="2">
        <f>TREND(Calibration!$A$2:$A$4,Calibration!$C$2:$C$4,E86)</f>
        <v>704.97323657419281</v>
      </c>
      <c r="L86" s="2">
        <f>TREND(Calibration!$A$2:$A$4,Calibration!$D$2:$D$4,G86)</f>
        <v>579.42940551006097</v>
      </c>
    </row>
    <row r="87" spans="1:12" x14ac:dyDescent="0.25">
      <c r="A87">
        <v>425103</v>
      </c>
      <c r="B87">
        <v>14.006999970000001</v>
      </c>
      <c r="C87">
        <v>0.62050002999999998</v>
      </c>
      <c r="D87">
        <v>1291.1779785199999</v>
      </c>
      <c r="E87">
        <v>1.7503000500000001</v>
      </c>
      <c r="F87">
        <v>9.9000003020963209E+37</v>
      </c>
      <c r="G87">
        <v>1.50510001</v>
      </c>
      <c r="H87">
        <v>9.9000003020963209E+37</v>
      </c>
      <c r="J87" s="2">
        <f>TREND(Calibration!$A$2:$A$4,Calibration!$B$2:$B$4,C87)</f>
        <v>397.30338917591774</v>
      </c>
      <c r="K87" s="2">
        <f>TREND(Calibration!$A$2:$A$4,Calibration!$C$2:$C$4,E87)</f>
        <v>688.38522593184814</v>
      </c>
      <c r="L87" s="2">
        <f>TREND(Calibration!$A$2:$A$4,Calibration!$D$2:$D$4,G87)</f>
        <v>579.42940551006097</v>
      </c>
    </row>
    <row r="88" spans="1:12" x14ac:dyDescent="0.25">
      <c r="A88">
        <v>430103</v>
      </c>
      <c r="B88">
        <v>13.99400043</v>
      </c>
      <c r="C88">
        <v>0.62269998000000004</v>
      </c>
      <c r="D88">
        <v>1364.8730468700001</v>
      </c>
      <c r="E88">
        <v>1.7859</v>
      </c>
      <c r="F88">
        <v>9.9000003020963209E+37</v>
      </c>
      <c r="G88">
        <v>1.5039999500000001</v>
      </c>
      <c r="H88">
        <v>9.9000003020963209E+37</v>
      </c>
      <c r="J88" s="2">
        <f>TREND(Calibration!$A$2:$A$4,Calibration!$B$2:$B$4,C88)</f>
        <v>398.65277432659514</v>
      </c>
      <c r="K88" s="2">
        <f>TREND(Calibration!$A$2:$A$4,Calibration!$C$2:$C$4,E88)</f>
        <v>702.7884504546455</v>
      </c>
      <c r="L88" s="2">
        <f>TREND(Calibration!$A$2:$A$4,Calibration!$D$2:$D$4,G88)</f>
        <v>578.97591792058734</v>
      </c>
    </row>
    <row r="89" spans="1:12" x14ac:dyDescent="0.25">
      <c r="A89">
        <v>435103</v>
      </c>
      <c r="B89">
        <v>13.96800041</v>
      </c>
      <c r="C89">
        <v>0.61510003000000002</v>
      </c>
      <c r="D89">
        <v>9.9000003020963209E+37</v>
      </c>
      <c r="E89">
        <v>1.75839996</v>
      </c>
      <c r="F89">
        <v>1064.5780029299999</v>
      </c>
      <c r="G89">
        <v>1.5028999999999999</v>
      </c>
      <c r="H89">
        <v>9.9000003020963209E+37</v>
      </c>
      <c r="J89" s="2">
        <f>TREND(Calibration!$A$2:$A$4,Calibration!$B$2:$B$4,C89)</f>
        <v>393.99118671056283</v>
      </c>
      <c r="K89" s="2">
        <f>TREND(Calibration!$A$2:$A$4,Calibration!$C$2:$C$4,E89)</f>
        <v>691.66233228577414</v>
      </c>
      <c r="L89" s="2">
        <f>TREND(Calibration!$A$2:$A$4,Calibration!$D$2:$D$4,G89)</f>
        <v>578.52247567739914</v>
      </c>
    </row>
    <row r="90" spans="1:12" x14ac:dyDescent="0.25">
      <c r="A90">
        <v>440103</v>
      </c>
      <c r="B90">
        <v>13.928000450000001</v>
      </c>
      <c r="C90">
        <v>0.61460000000000004</v>
      </c>
      <c r="D90">
        <v>9.9000003020963209E+37</v>
      </c>
      <c r="E90">
        <v>1.7503000500000001</v>
      </c>
      <c r="F90">
        <v>576.47302246000004</v>
      </c>
      <c r="G90">
        <v>1.5039999500000001</v>
      </c>
      <c r="H90">
        <v>9.9000003020963209E+37</v>
      </c>
      <c r="J90" s="2">
        <f>TREND(Calibration!$A$2:$A$4,Calibration!$B$2:$B$4,C90)</f>
        <v>393.68448289597922</v>
      </c>
      <c r="K90" s="2">
        <f>TREND(Calibration!$A$2:$A$4,Calibration!$C$2:$C$4,E90)</f>
        <v>688.38522593184814</v>
      </c>
      <c r="L90" s="2">
        <f>TREND(Calibration!$A$2:$A$4,Calibration!$D$2:$D$4,G90)</f>
        <v>578.97591792058734</v>
      </c>
    </row>
    <row r="91" spans="1:12" x14ac:dyDescent="0.25">
      <c r="A91">
        <v>445103</v>
      </c>
      <c r="B91">
        <v>13.84399986</v>
      </c>
      <c r="C91">
        <v>0.61400001999999998</v>
      </c>
      <c r="D91">
        <v>9.9000003020963209E+37</v>
      </c>
      <c r="E91">
        <v>1.73029995</v>
      </c>
      <c r="F91">
        <v>659.09197998000002</v>
      </c>
      <c r="G91">
        <v>1.5046000500000001</v>
      </c>
      <c r="H91">
        <v>9.9000003020963209E+37</v>
      </c>
      <c r="J91" s="2">
        <f>TREND(Calibration!$A$2:$A$4,Calibration!$B$2:$B$4,C91)</f>
        <v>393.31647266724519</v>
      </c>
      <c r="K91" s="2">
        <f>TREND(Calibration!$A$2:$A$4,Calibration!$C$2:$C$4,E91)</f>
        <v>680.29347493842249</v>
      </c>
      <c r="L91" s="2">
        <f>TREND(Calibration!$A$2:$A$4,Calibration!$D$2:$D$4,G91)</f>
        <v>579.223302520012</v>
      </c>
    </row>
    <row r="92" spans="1:12" x14ac:dyDescent="0.25">
      <c r="A92">
        <v>450103</v>
      </c>
      <c r="B92">
        <v>13.75599957</v>
      </c>
      <c r="C92">
        <v>0.60970002000000001</v>
      </c>
      <c r="D92">
        <v>9.9000003020963209E+37</v>
      </c>
      <c r="E92">
        <v>1.67470002</v>
      </c>
      <c r="F92">
        <v>819.85400390999996</v>
      </c>
      <c r="G92">
        <v>1.50349998</v>
      </c>
      <c r="H92">
        <v>9.9000003020963209E+37</v>
      </c>
      <c r="J92" s="2">
        <f>TREND(Calibration!$A$2:$A$4,Calibration!$B$2:$B$4,C92)</f>
        <v>390.67897811149959</v>
      </c>
      <c r="K92" s="2">
        <f>TREND(Calibration!$A$2:$A$4,Calibration!$C$2:$C$4,E92)</f>
        <v>657.79854797246264</v>
      </c>
      <c r="L92" s="2">
        <f>TREND(Calibration!$A$2:$A$4,Calibration!$D$2:$D$4,G92)</f>
        <v>578.76981080814869</v>
      </c>
    </row>
    <row r="93" spans="1:12" x14ac:dyDescent="0.25">
      <c r="A93">
        <v>455102</v>
      </c>
      <c r="B93">
        <v>13.680999760000001</v>
      </c>
      <c r="C93">
        <v>0.60750002000000003</v>
      </c>
      <c r="D93">
        <v>9.9000003020963209E+37</v>
      </c>
      <c r="E93">
        <v>1.67680001</v>
      </c>
      <c r="F93">
        <v>182.94799805</v>
      </c>
      <c r="G93">
        <v>1.5024000399999999</v>
      </c>
      <c r="H93">
        <v>9.9000003020963209E+37</v>
      </c>
      <c r="J93" s="2">
        <f>TREND(Calibration!$A$2:$A$4,Calibration!$B$2:$B$4,C93)</f>
        <v>389.32956229228091</v>
      </c>
      <c r="K93" s="2">
        <f>TREND(Calibration!$A$2:$A$4,Calibration!$C$2:$C$4,E93)</f>
        <v>658.64817353276896</v>
      </c>
      <c r="L93" s="2">
        <f>TREND(Calibration!$A$2:$A$4,Calibration!$D$2:$D$4,G93)</f>
        <v>578.31637268735017</v>
      </c>
    </row>
    <row r="94" spans="1:12" x14ac:dyDescent="0.25">
      <c r="A94">
        <v>460103</v>
      </c>
      <c r="B94">
        <v>13.652000429999999</v>
      </c>
      <c r="C94">
        <v>0.61189996999999996</v>
      </c>
      <c r="D94">
        <v>1105.9040527300001</v>
      </c>
      <c r="E94">
        <v>1.68599999</v>
      </c>
      <c r="F94">
        <v>719.68701171999999</v>
      </c>
      <c r="G94">
        <v>1.5055999799999999</v>
      </c>
      <c r="H94">
        <v>9.9000003020963209E+37</v>
      </c>
      <c r="J94" s="2">
        <f>TREND(Calibration!$A$2:$A$4,Calibration!$B$2:$B$4,C94)</f>
        <v>392.02836326217692</v>
      </c>
      <c r="K94" s="2">
        <f>TREND(Calibration!$A$2:$A$4,Calibration!$C$2:$C$4,E94)</f>
        <v>662.37035228709999</v>
      </c>
      <c r="L94" s="2">
        <f>TREND(Calibration!$A$2:$A$4,Calibration!$D$2:$D$4,G94)</f>
        <v>579.6355126224995</v>
      </c>
    </row>
    <row r="95" spans="1:12" x14ac:dyDescent="0.25">
      <c r="A95">
        <v>465103</v>
      </c>
      <c r="B95">
        <v>13.678000450000001</v>
      </c>
      <c r="C95">
        <v>0.61189996999999996</v>
      </c>
      <c r="D95">
        <v>1200.56799316</v>
      </c>
      <c r="E95">
        <v>1.6929999600000001</v>
      </c>
      <c r="F95">
        <v>1108.26501465</v>
      </c>
      <c r="G95">
        <v>1.5028999999999999</v>
      </c>
      <c r="H95">
        <v>9.9000003020963209E+37</v>
      </c>
      <c r="J95" s="2">
        <f>TREND(Calibration!$A$2:$A$4,Calibration!$B$2:$B$4,C95)</f>
        <v>392.02836326217692</v>
      </c>
      <c r="K95" s="2">
        <f>TREND(Calibration!$A$2:$A$4,Calibration!$C$2:$C$4,E95)</f>
        <v>665.20243883673982</v>
      </c>
      <c r="L95" s="2">
        <f>TREND(Calibration!$A$2:$A$4,Calibration!$D$2:$D$4,G95)</f>
        <v>578.52247567739914</v>
      </c>
    </row>
    <row r="96" spans="1:12" x14ac:dyDescent="0.25">
      <c r="A96">
        <v>470104</v>
      </c>
      <c r="B96">
        <v>13.67399979</v>
      </c>
      <c r="C96">
        <v>0.61240000000000006</v>
      </c>
      <c r="D96">
        <v>9.9000003020963209E+37</v>
      </c>
      <c r="E96">
        <v>1.72539997</v>
      </c>
      <c r="F96">
        <v>328.74499512</v>
      </c>
      <c r="G96">
        <v>1.50129998</v>
      </c>
      <c r="H96">
        <v>9.9000003020963209E+37</v>
      </c>
      <c r="J96" s="2">
        <f>TREND(Calibration!$A$2:$A$4,Calibration!$B$2:$B$4,C96)</f>
        <v>392.33506707676054</v>
      </c>
      <c r="K96" s="2">
        <f>TREND(Calibration!$A$2:$A$4,Calibration!$C$2:$C$4,E96)</f>
        <v>678.3110139490891</v>
      </c>
      <c r="L96" s="2">
        <f>TREND(Calibration!$A$2:$A$4,Calibration!$D$2:$D$4,G96)</f>
        <v>577.86288509787653</v>
      </c>
    </row>
    <row r="97" spans="1:12" x14ac:dyDescent="0.25">
      <c r="A97">
        <v>475103</v>
      </c>
      <c r="B97">
        <v>13.70699978</v>
      </c>
      <c r="C97">
        <v>0.61019999000000003</v>
      </c>
      <c r="D97">
        <v>979.47198486000002</v>
      </c>
      <c r="E97">
        <v>1.7222000399999999</v>
      </c>
      <c r="F97">
        <v>885.5</v>
      </c>
      <c r="G97">
        <v>1.5028999999999999</v>
      </c>
      <c r="H97">
        <v>9.9000003020963209E+37</v>
      </c>
      <c r="J97" s="2">
        <f>TREND(Calibration!$A$2:$A$4,Calibration!$B$2:$B$4,C97)</f>
        <v>390.98564512383359</v>
      </c>
      <c r="K97" s="2">
        <f>TREND(Calibration!$A$2:$A$4,Calibration!$C$2:$C$4,E97)</f>
        <v>677.01636858449626</v>
      </c>
      <c r="L97" s="2">
        <f>TREND(Calibration!$A$2:$A$4,Calibration!$D$2:$D$4,G97)</f>
        <v>578.52247567739914</v>
      </c>
    </row>
    <row r="98" spans="1:12" x14ac:dyDescent="0.25">
      <c r="A98">
        <v>480101</v>
      </c>
      <c r="B98">
        <v>13.75599957</v>
      </c>
      <c r="C98">
        <v>0.61129999000000002</v>
      </c>
      <c r="D98">
        <v>1213.9360351600001</v>
      </c>
      <c r="E98">
        <v>1.7719000600000001</v>
      </c>
      <c r="F98">
        <v>1133.8859863299999</v>
      </c>
      <c r="G98">
        <v>1.5008000100000001</v>
      </c>
      <c r="H98">
        <v>9.9000003020963209E+37</v>
      </c>
      <c r="J98" s="2">
        <f>TREND(Calibration!$A$2:$A$4,Calibration!$B$2:$B$4,C98)</f>
        <v>391.6603530334429</v>
      </c>
      <c r="K98" s="2">
        <f>TREND(Calibration!$A$2:$A$4,Calibration!$C$2:$C$4,E98)</f>
        <v>697.12427735536608</v>
      </c>
      <c r="L98" s="2">
        <f>TREND(Calibration!$A$2:$A$4,Calibration!$D$2:$D$4,G98)</f>
        <v>577.656777985438</v>
      </c>
    </row>
    <row r="99" spans="1:12" x14ac:dyDescent="0.25">
      <c r="A99">
        <v>485102</v>
      </c>
      <c r="B99">
        <v>13.824000359999999</v>
      </c>
      <c r="C99">
        <v>0.61350000000000005</v>
      </c>
      <c r="D99">
        <v>1260.5529785199999</v>
      </c>
      <c r="E99">
        <v>1.7216000600000001</v>
      </c>
      <c r="F99">
        <v>1069.5510253899999</v>
      </c>
      <c r="G99">
        <v>1.50129998</v>
      </c>
      <c r="H99">
        <v>9.9000003020963209E+37</v>
      </c>
      <c r="J99" s="2">
        <f>TREND(Calibration!$A$2:$A$4,Calibration!$B$2:$B$4,C99)</f>
        <v>393.00977498636991</v>
      </c>
      <c r="K99" s="2">
        <f>TREND(Calibration!$A$2:$A$4,Calibration!$C$2:$C$4,E99)</f>
        <v>676.77362536016074</v>
      </c>
      <c r="L99" s="2">
        <f>TREND(Calibration!$A$2:$A$4,Calibration!$D$2:$D$4,G99)</f>
        <v>577.86288509787653</v>
      </c>
    </row>
    <row r="100" spans="1:12" x14ac:dyDescent="0.25">
      <c r="A100">
        <v>490102</v>
      </c>
      <c r="B100">
        <v>13.800999640000001</v>
      </c>
      <c r="C100">
        <v>0.62319999999999998</v>
      </c>
      <c r="D100">
        <v>9.9000003020963209E+37</v>
      </c>
      <c r="E100">
        <v>1.6929999600000001</v>
      </c>
      <c r="F100">
        <v>1311.4470214800001</v>
      </c>
      <c r="G100">
        <v>1.50129998</v>
      </c>
      <c r="H100">
        <v>9.9000003020963209E+37</v>
      </c>
      <c r="J100" s="2">
        <f>TREND(Calibration!$A$2:$A$4,Calibration!$B$2:$B$4,C100)</f>
        <v>398.95947200747042</v>
      </c>
      <c r="K100" s="2">
        <f>TREND(Calibration!$A$2:$A$4,Calibration!$C$2:$C$4,E100)</f>
        <v>665.20243883673982</v>
      </c>
      <c r="L100" s="2">
        <f>TREND(Calibration!$A$2:$A$4,Calibration!$D$2:$D$4,G100)</f>
        <v>577.86288509787653</v>
      </c>
    </row>
    <row r="101" spans="1:12" x14ac:dyDescent="0.25">
      <c r="A101">
        <v>495101</v>
      </c>
      <c r="B101">
        <v>13.777999879999999</v>
      </c>
      <c r="C101">
        <v>0.62699996999999996</v>
      </c>
      <c r="D101">
        <v>1200.2159423799999</v>
      </c>
      <c r="E101">
        <v>1.73029995</v>
      </c>
      <c r="F101">
        <v>1172.2979736299999</v>
      </c>
      <c r="G101">
        <v>1.4996999499999999</v>
      </c>
      <c r="H101">
        <v>9.9000003020963209E+37</v>
      </c>
      <c r="J101" s="2">
        <f>TREND(Calibration!$A$2:$A$4,Calibration!$B$2:$B$4,C101)</f>
        <v>401.29026274863241</v>
      </c>
      <c r="K101" s="2">
        <f>TREND(Calibration!$A$2:$A$4,Calibration!$C$2:$C$4,E101)</f>
        <v>680.29347493842249</v>
      </c>
      <c r="L101" s="2">
        <f>TREND(Calibration!$A$2:$A$4,Calibration!$D$2:$D$4,G101)</f>
        <v>577.20329039596425</v>
      </c>
    </row>
    <row r="102" spans="1:12" x14ac:dyDescent="0.25">
      <c r="A102">
        <v>500101</v>
      </c>
      <c r="B102">
        <v>13.76500034</v>
      </c>
      <c r="C102">
        <v>0.62370002000000002</v>
      </c>
      <c r="D102">
        <v>749.37097168000003</v>
      </c>
      <c r="E102">
        <v>1.7400000099999999</v>
      </c>
      <c r="F102">
        <v>9.9000003020963209E+37</v>
      </c>
      <c r="G102">
        <v>1.50020003</v>
      </c>
      <c r="H102">
        <v>9.9000003020963209E+37</v>
      </c>
      <c r="J102" s="2">
        <f>TREND(Calibration!$A$2:$A$4,Calibration!$B$2:$B$4,C102)</f>
        <v>399.26616968834577</v>
      </c>
      <c r="K102" s="2">
        <f>TREND(Calibration!$A$2:$A$4,Calibration!$C$2:$C$4,E102)</f>
        <v>684.21797882296744</v>
      </c>
      <c r="L102" s="2">
        <f>TREND(Calibration!$A$2:$A$4,Calibration!$D$2:$D$4,G102)</f>
        <v>577.40944285468834</v>
      </c>
    </row>
    <row r="103" spans="1:12" x14ac:dyDescent="0.25">
      <c r="A103">
        <v>505102</v>
      </c>
      <c r="B103">
        <v>13.73600006</v>
      </c>
      <c r="C103">
        <v>0.62429999999999997</v>
      </c>
      <c r="D103">
        <v>1151.8919677700001</v>
      </c>
      <c r="E103">
        <v>1.7719000600000001</v>
      </c>
      <c r="F103">
        <v>9.9000003020963209E+37</v>
      </c>
      <c r="G103">
        <v>1.5028999999999999</v>
      </c>
      <c r="H103">
        <v>9.9000003020963209E+37</v>
      </c>
      <c r="J103" s="2">
        <f>TREND(Calibration!$A$2:$A$4,Calibration!$B$2:$B$4,C103)</f>
        <v>399.63417991707979</v>
      </c>
      <c r="K103" s="2">
        <f>TREND(Calibration!$A$2:$A$4,Calibration!$C$2:$C$4,E103)</f>
        <v>697.12427735536608</v>
      </c>
      <c r="L103" s="2">
        <f>TREND(Calibration!$A$2:$A$4,Calibration!$D$2:$D$4,G103)</f>
        <v>578.52247567739914</v>
      </c>
    </row>
    <row r="104" spans="1:12" x14ac:dyDescent="0.25">
      <c r="A104">
        <v>510102</v>
      </c>
      <c r="B104">
        <v>13.7329998</v>
      </c>
      <c r="C104">
        <v>0.62480002999999995</v>
      </c>
      <c r="D104">
        <v>1160.9110107399999</v>
      </c>
      <c r="E104">
        <v>1.70220006</v>
      </c>
      <c r="F104">
        <v>9.9000003020963209E+37</v>
      </c>
      <c r="G104">
        <v>1.50349998</v>
      </c>
      <c r="H104">
        <v>9.9000003020963209E+37</v>
      </c>
      <c r="J104" s="2">
        <f>TREND(Calibration!$A$2:$A$4,Calibration!$B$2:$B$4,C104)</f>
        <v>399.94088373166335</v>
      </c>
      <c r="K104" s="2">
        <f>TREND(Calibration!$A$2:$A$4,Calibration!$C$2:$C$4,E104)</f>
        <v>668.924666141334</v>
      </c>
      <c r="L104" s="2">
        <f>TREND(Calibration!$A$2:$A$4,Calibration!$D$2:$D$4,G104)</f>
        <v>578.76981080814869</v>
      </c>
    </row>
    <row r="105" spans="1:12" x14ac:dyDescent="0.25">
      <c r="A105">
        <v>515101</v>
      </c>
      <c r="B105">
        <v>13.70400047</v>
      </c>
      <c r="C105">
        <v>0.62749999999999995</v>
      </c>
      <c r="D105">
        <v>1078.67700195</v>
      </c>
      <c r="E105">
        <v>1.69840002</v>
      </c>
      <c r="F105">
        <v>9.9000003020963209E+37</v>
      </c>
      <c r="G105">
        <v>1.5067000399999999</v>
      </c>
      <c r="H105">
        <v>9.9000003020963209E+37</v>
      </c>
      <c r="J105" s="2">
        <f>TREND(Calibration!$A$2:$A$4,Calibration!$B$2:$B$4,C105)</f>
        <v>401.59696656321603</v>
      </c>
      <c r="K105" s="2">
        <f>TREND(Calibration!$A$2:$A$4,Calibration!$C$2:$C$4,E105)</f>
        <v>667.38722495628701</v>
      </c>
      <c r="L105" s="2">
        <f>TREND(Calibration!$A$2:$A$4,Calibration!$D$2:$D$4,G105)</f>
        <v>580.08900021197314</v>
      </c>
    </row>
    <row r="106" spans="1:12" x14ac:dyDescent="0.25">
      <c r="A106">
        <v>520101</v>
      </c>
      <c r="B106">
        <v>13.68700027</v>
      </c>
      <c r="C106">
        <v>0.63450002999999999</v>
      </c>
      <c r="D106">
        <v>1199.1579589800001</v>
      </c>
      <c r="E106">
        <v>1.6924999999999999</v>
      </c>
      <c r="F106">
        <v>9.9000003020963209E+37</v>
      </c>
      <c r="G106">
        <v>1.50730002</v>
      </c>
      <c r="H106">
        <v>9.9000003020963209E+37</v>
      </c>
      <c r="J106" s="2">
        <f>TREND(Calibration!$A$2:$A$4,Calibration!$B$2:$B$4,C106)</f>
        <v>405.89058075276398</v>
      </c>
      <c r="K106" s="2">
        <f>TREND(Calibration!$A$2:$A$4,Calibration!$C$2:$C$4,E106)</f>
        <v>665.00016225678894</v>
      </c>
      <c r="L106" s="2">
        <f>TREND(Calibration!$A$2:$A$4,Calibration!$D$2:$D$4,G106)</f>
        <v>580.33633534272269</v>
      </c>
    </row>
    <row r="107" spans="1:12" x14ac:dyDescent="0.25">
      <c r="A107">
        <v>525102</v>
      </c>
      <c r="B107">
        <v>13.70699978</v>
      </c>
      <c r="C107">
        <v>0.63080000999999997</v>
      </c>
      <c r="D107">
        <v>1074.59802246</v>
      </c>
      <c r="E107">
        <v>1.76540005</v>
      </c>
      <c r="F107">
        <v>9.9000003020963209E+37</v>
      </c>
      <c r="G107">
        <v>1.50890005</v>
      </c>
      <c r="H107">
        <v>9.9000003020963209E+37</v>
      </c>
      <c r="J107" s="2">
        <f>TREND(Calibration!$A$2:$A$4,Calibration!$B$2:$B$4,C107)</f>
        <v>403.62109642575234</v>
      </c>
      <c r="K107" s="2">
        <f>TREND(Calibration!$A$2:$A$4,Calibration!$C$2:$C$4,E107)</f>
        <v>694.49446738567713</v>
      </c>
      <c r="L107" s="2">
        <f>TREND(Calibration!$A$2:$A$4,Calibration!$D$2:$D$4,G107)</f>
        <v>580.99593004463497</v>
      </c>
    </row>
    <row r="108" spans="1:12" x14ac:dyDescent="0.25">
      <c r="A108">
        <v>530101</v>
      </c>
      <c r="B108">
        <v>13.713000299999999</v>
      </c>
      <c r="C108">
        <v>0.63510001000000005</v>
      </c>
      <c r="D108">
        <v>386.19299316000001</v>
      </c>
      <c r="E108">
        <v>1.7665</v>
      </c>
      <c r="F108">
        <v>9.9000003020963209E+37</v>
      </c>
      <c r="G108">
        <v>1.50890005</v>
      </c>
      <c r="H108">
        <v>9.9000003020963209E+37</v>
      </c>
      <c r="J108" s="2">
        <f>TREND(Calibration!$A$2:$A$4,Calibration!$B$2:$B$4,C108)</f>
        <v>406.258590981498</v>
      </c>
      <c r="K108" s="2">
        <f>TREND(Calibration!$A$2:$A$4,Calibration!$C$2:$C$4,E108)</f>
        <v>694.93949123581876</v>
      </c>
      <c r="L108" s="2">
        <f>TREND(Calibration!$A$2:$A$4,Calibration!$D$2:$D$4,G108)</f>
        <v>580.99593004463497</v>
      </c>
    </row>
    <row r="109" spans="1:12" x14ac:dyDescent="0.25">
      <c r="A109">
        <v>535102</v>
      </c>
      <c r="B109">
        <v>13.76500034</v>
      </c>
      <c r="C109">
        <v>0.63669997</v>
      </c>
      <c r="D109">
        <v>560.12298583999996</v>
      </c>
      <c r="E109">
        <v>1.72920001</v>
      </c>
      <c r="F109">
        <v>9.9000003020963209E+37</v>
      </c>
      <c r="G109">
        <v>1.50619996</v>
      </c>
      <c r="H109">
        <v>9.9000003020963209E+37</v>
      </c>
      <c r="J109" s="2">
        <f>TREND(Calibration!$A$2:$A$4,Calibration!$B$2:$B$4,C109)</f>
        <v>407.23995976973305</v>
      </c>
      <c r="K109" s="2">
        <f>TREND(Calibration!$A$2:$A$4,Calibration!$C$2:$C$4,E109)</f>
        <v>679.84845513413609</v>
      </c>
      <c r="L109" s="2">
        <f>TREND(Calibration!$A$2:$A$4,Calibration!$D$2:$D$4,G109)</f>
        <v>579.88284775324905</v>
      </c>
    </row>
    <row r="110" spans="1:12" x14ac:dyDescent="0.25">
      <c r="A110">
        <v>540101</v>
      </c>
      <c r="B110">
        <v>13.824000359999999</v>
      </c>
      <c r="C110">
        <v>0.62809998</v>
      </c>
      <c r="D110">
        <v>602.77398682</v>
      </c>
      <c r="E110">
        <v>1.75619996</v>
      </c>
      <c r="F110">
        <v>9.9000003020963209E+37</v>
      </c>
      <c r="G110">
        <v>1.5028999999999999</v>
      </c>
      <c r="H110">
        <v>9.9000003020963209E+37</v>
      </c>
      <c r="J110" s="2">
        <f>TREND(Calibration!$A$2:$A$4,Calibration!$B$2:$B$4,C110)</f>
        <v>401.96497679195005</v>
      </c>
      <c r="K110" s="2">
        <f>TREND(Calibration!$A$2:$A$4,Calibration!$C$2:$C$4,E110)</f>
        <v>690.77224412693818</v>
      </c>
      <c r="L110" s="2">
        <f>TREND(Calibration!$A$2:$A$4,Calibration!$D$2:$D$4,G110)</f>
        <v>578.52247567739914</v>
      </c>
    </row>
    <row r="111" spans="1:12" x14ac:dyDescent="0.25">
      <c r="A111">
        <v>545102</v>
      </c>
      <c r="B111">
        <v>13.88899994</v>
      </c>
      <c r="C111">
        <v>0.63719999999999999</v>
      </c>
      <c r="D111">
        <v>710.87402343999997</v>
      </c>
      <c r="E111">
        <v>1.74109995</v>
      </c>
      <c r="F111">
        <v>1213.11206055</v>
      </c>
      <c r="G111">
        <v>1.5028999999999999</v>
      </c>
      <c r="H111">
        <v>9.9000003020963209E+37</v>
      </c>
      <c r="J111" s="2">
        <f>TREND(Calibration!$A$2:$A$4,Calibration!$B$2:$B$4,C111)</f>
        <v>407.5466635843166</v>
      </c>
      <c r="K111" s="2">
        <f>TREND(Calibration!$A$2:$A$4,Calibration!$C$2:$C$4,E111)</f>
        <v>684.66299862725384</v>
      </c>
      <c r="L111" s="2">
        <f>TREND(Calibration!$A$2:$A$4,Calibration!$D$2:$D$4,G111)</f>
        <v>578.52247567739914</v>
      </c>
    </row>
    <row r="112" spans="1:12" x14ac:dyDescent="0.25">
      <c r="A112">
        <v>550103</v>
      </c>
      <c r="B112">
        <v>13.930999760000001</v>
      </c>
      <c r="C112">
        <v>0.63559997000000001</v>
      </c>
      <c r="D112">
        <v>874.31201171999999</v>
      </c>
      <c r="E112">
        <v>1.79779994</v>
      </c>
      <c r="F112">
        <v>1016.18200684</v>
      </c>
      <c r="G112">
        <v>1.50349998</v>
      </c>
      <c r="H112">
        <v>9.9000003020963209E+37</v>
      </c>
      <c r="J112" s="2">
        <f>TREND(Calibration!$A$2:$A$4,Calibration!$B$2:$B$4,C112)</f>
        <v>406.56525186012368</v>
      </c>
      <c r="K112" s="2">
        <f>TREND(Calibration!$A$2:$A$4,Calibration!$C$2:$C$4,E112)</f>
        <v>707.60299394776325</v>
      </c>
      <c r="L112" s="2">
        <f>TREND(Calibration!$A$2:$A$4,Calibration!$D$2:$D$4,G112)</f>
        <v>578.76981080814869</v>
      </c>
    </row>
    <row r="113" spans="1:12" x14ac:dyDescent="0.25">
      <c r="A113">
        <v>555101</v>
      </c>
      <c r="B113">
        <v>14.024999619999999</v>
      </c>
      <c r="C113">
        <v>0.64209998000000001</v>
      </c>
      <c r="D113">
        <v>636.82800293000003</v>
      </c>
      <c r="E113">
        <v>1.7183999999999999</v>
      </c>
      <c r="F113">
        <v>9.9000003020963209E+37</v>
      </c>
      <c r="G113">
        <v>1.5039999500000001</v>
      </c>
      <c r="H113">
        <v>9.9000003020963209E+37</v>
      </c>
      <c r="J113" s="2">
        <f>TREND(Calibration!$A$2:$A$4,Calibration!$B$2:$B$4,C113)</f>
        <v>410.55216836879629</v>
      </c>
      <c r="K113" s="2">
        <f>TREND(Calibration!$A$2:$A$4,Calibration!$C$2:$C$4,E113)</f>
        <v>675.47892739944939</v>
      </c>
      <c r="L113" s="2">
        <f>TREND(Calibration!$A$2:$A$4,Calibration!$D$2:$D$4,G113)</f>
        <v>578.97591792058734</v>
      </c>
    </row>
    <row r="114" spans="1:12" x14ac:dyDescent="0.25">
      <c r="A114">
        <v>560102</v>
      </c>
      <c r="B114">
        <v>14.057000159999999</v>
      </c>
      <c r="C114">
        <v>0.63620001000000004</v>
      </c>
      <c r="D114">
        <v>9.9000003020963209E+37</v>
      </c>
      <c r="E114">
        <v>1.7167999700000001</v>
      </c>
      <c r="F114">
        <v>9.9000003020963209E+37</v>
      </c>
      <c r="G114">
        <v>1.50349998</v>
      </c>
      <c r="H114">
        <v>9.9000003020963209E+37</v>
      </c>
      <c r="J114" s="2">
        <f>TREND(Calibration!$A$2:$A$4,Calibration!$B$2:$B$4,C114)</f>
        <v>406.93329889110737</v>
      </c>
      <c r="K114" s="2">
        <f>TREND(Calibration!$A$2:$A$4,Calibration!$C$2:$C$4,E114)</f>
        <v>674.83157841909383</v>
      </c>
      <c r="L114" s="2">
        <f>TREND(Calibration!$A$2:$A$4,Calibration!$D$2:$D$4,G114)</f>
        <v>578.76981080814869</v>
      </c>
    </row>
    <row r="115" spans="1:12" x14ac:dyDescent="0.25">
      <c r="A115">
        <v>565102</v>
      </c>
      <c r="B115">
        <v>14.083000180000001</v>
      </c>
      <c r="C115">
        <v>0.63669997</v>
      </c>
      <c r="D115">
        <v>9.9000003020963209E+37</v>
      </c>
      <c r="E115">
        <v>1.7092000199999999</v>
      </c>
      <c r="F115">
        <v>9.9000003020963209E+37</v>
      </c>
      <c r="G115">
        <v>1.50510001</v>
      </c>
      <c r="H115">
        <v>9.9000003020963209E+37</v>
      </c>
      <c r="J115" s="2">
        <f>TREND(Calibration!$A$2:$A$4,Calibration!$B$2:$B$4,C115)</f>
        <v>407.23995976973305</v>
      </c>
      <c r="K115" s="2">
        <f>TREND(Calibration!$A$2:$A$4,Calibration!$C$2:$C$4,E115)</f>
        <v>671.75674864511836</v>
      </c>
      <c r="L115" s="2">
        <f>TREND(Calibration!$A$2:$A$4,Calibration!$D$2:$D$4,G115)</f>
        <v>579.42940551006097</v>
      </c>
    </row>
    <row r="116" spans="1:12" x14ac:dyDescent="0.25">
      <c r="A116">
        <v>570101</v>
      </c>
      <c r="B116">
        <v>14.147999759999999</v>
      </c>
      <c r="C116">
        <v>0.63669997</v>
      </c>
      <c r="D116">
        <v>9.9000003020963209E+37</v>
      </c>
      <c r="E116">
        <v>1.7222000399999999</v>
      </c>
      <c r="F116">
        <v>1282.6479492200001</v>
      </c>
      <c r="G116">
        <v>1.5055999799999999</v>
      </c>
      <c r="H116">
        <v>9.9000003020963209E+37</v>
      </c>
      <c r="J116" s="2">
        <f>TREND(Calibration!$A$2:$A$4,Calibration!$B$2:$B$4,C116)</f>
        <v>407.23995976973305</v>
      </c>
      <c r="K116" s="2">
        <f>TREND(Calibration!$A$2:$A$4,Calibration!$C$2:$C$4,E116)</f>
        <v>677.01636858449626</v>
      </c>
      <c r="L116" s="2">
        <f>TREND(Calibration!$A$2:$A$4,Calibration!$D$2:$D$4,G116)</f>
        <v>579.6355126224995</v>
      </c>
    </row>
    <row r="117" spans="1:12" x14ac:dyDescent="0.25">
      <c r="A117">
        <v>575102</v>
      </c>
      <c r="B117">
        <v>14.244999890000001</v>
      </c>
      <c r="C117">
        <v>0.63239997999999997</v>
      </c>
      <c r="D117">
        <v>933.02697753999996</v>
      </c>
      <c r="E117">
        <v>1.71249998</v>
      </c>
      <c r="F117">
        <v>1288.81799316</v>
      </c>
      <c r="G117">
        <v>1.5039999500000001</v>
      </c>
      <c r="H117">
        <v>9.9000003020963209E+37</v>
      </c>
      <c r="J117" s="2">
        <f>TREND(Calibration!$A$2:$A$4,Calibration!$B$2:$B$4,C117)</f>
        <v>404.60247134769565</v>
      </c>
      <c r="K117" s="2">
        <f>TREND(Calibration!$A$2:$A$4,Calibration!$C$2:$C$4,E117)</f>
        <v>673.09186469995143</v>
      </c>
      <c r="L117" s="2">
        <f>TREND(Calibration!$A$2:$A$4,Calibration!$D$2:$D$4,G117)</f>
        <v>578.97591792058734</v>
      </c>
    </row>
    <row r="118" spans="1:12" x14ac:dyDescent="0.25">
      <c r="A118">
        <v>580103</v>
      </c>
      <c r="B118">
        <v>14.37800026</v>
      </c>
      <c r="C118">
        <v>0.63669997</v>
      </c>
      <c r="D118">
        <v>652.18499756000006</v>
      </c>
      <c r="E118">
        <v>1.7816000000000001</v>
      </c>
      <c r="F118">
        <v>1313.4659423799999</v>
      </c>
      <c r="G118">
        <v>1.50349998</v>
      </c>
      <c r="H118">
        <v>9.9000003020963209E+37</v>
      </c>
      <c r="J118" s="2">
        <f>TREND(Calibration!$A$2:$A$4,Calibration!$B$2:$B$4,C118)</f>
        <v>407.23995976973305</v>
      </c>
      <c r="K118" s="2">
        <f>TREND(Calibration!$A$2:$A$4,Calibration!$C$2:$C$4,E118)</f>
        <v>701.04873268964786</v>
      </c>
      <c r="L118" s="2">
        <f>TREND(Calibration!$A$2:$A$4,Calibration!$D$2:$D$4,G118)</f>
        <v>578.76981080814869</v>
      </c>
    </row>
    <row r="119" spans="1:12" x14ac:dyDescent="0.25">
      <c r="A119">
        <v>585103</v>
      </c>
      <c r="B119">
        <v>14.49199963</v>
      </c>
      <c r="C119">
        <v>0.63940001000000002</v>
      </c>
      <c r="D119">
        <v>893.60797118999994</v>
      </c>
      <c r="E119">
        <v>1.72329998</v>
      </c>
      <c r="F119">
        <v>9.9000003020963209E+37</v>
      </c>
      <c r="G119">
        <v>1.50349998</v>
      </c>
      <c r="H119">
        <v>9.9000003020963209E+37</v>
      </c>
      <c r="J119" s="2">
        <f>TREND(Calibration!$A$2:$A$4,Calibration!$B$2:$B$4,C119)</f>
        <v>408.89608553724361</v>
      </c>
      <c r="K119" s="2">
        <f>TREND(Calibration!$A$2:$A$4,Calibration!$C$2:$C$4,E119)</f>
        <v>677.46138838878278</v>
      </c>
      <c r="L119" s="2">
        <f>TREND(Calibration!$A$2:$A$4,Calibration!$D$2:$D$4,G119)</f>
        <v>578.76981080814869</v>
      </c>
    </row>
    <row r="120" spans="1:12" x14ac:dyDescent="0.25">
      <c r="A120">
        <v>590103</v>
      </c>
      <c r="B120">
        <v>14.57600021</v>
      </c>
      <c r="C120">
        <v>0.63400000000000001</v>
      </c>
      <c r="D120">
        <v>1212.4379882799999</v>
      </c>
      <c r="E120">
        <v>1.7071000300000001</v>
      </c>
      <c r="F120">
        <v>1270.69494629</v>
      </c>
      <c r="G120">
        <v>1.50189996</v>
      </c>
      <c r="H120">
        <v>9.9000003020963209E+37</v>
      </c>
      <c r="J120" s="2">
        <f>TREND(Calibration!$A$2:$A$4,Calibration!$B$2:$B$4,C120)</f>
        <v>405.58387693818037</v>
      </c>
      <c r="K120" s="2">
        <f>TREND(Calibration!$A$2:$A$4,Calibration!$C$2:$C$4,E120)</f>
        <v>670.90712308481204</v>
      </c>
      <c r="L120" s="2">
        <f>TREND(Calibration!$A$2:$A$4,Calibration!$D$2:$D$4,G120)</f>
        <v>578.11022022862619</v>
      </c>
    </row>
    <row r="121" spans="1:12" x14ac:dyDescent="0.25">
      <c r="A121">
        <v>595103</v>
      </c>
      <c r="B121">
        <v>14.5909996</v>
      </c>
      <c r="C121">
        <v>0.63400000000000001</v>
      </c>
      <c r="D121">
        <v>9.9000003020963209E+37</v>
      </c>
      <c r="E121">
        <v>1.6837999800000001</v>
      </c>
      <c r="F121">
        <v>1044.2010498</v>
      </c>
      <c r="G121">
        <v>1.50189996</v>
      </c>
      <c r="H121">
        <v>9.9000003020963209E+37</v>
      </c>
      <c r="J121" s="2">
        <f>TREND(Calibration!$A$2:$A$4,Calibration!$B$2:$B$4,C121)</f>
        <v>405.58387693818037</v>
      </c>
      <c r="K121" s="2">
        <f>TREND(Calibration!$A$2:$A$4,Calibration!$C$2:$C$4,E121)</f>
        <v>661.48026008240879</v>
      </c>
      <c r="L121" s="2">
        <f>TREND(Calibration!$A$2:$A$4,Calibration!$D$2:$D$4,G121)</f>
        <v>578.11022022862619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14.725999829999999</v>
      </c>
      <c r="C2">
        <v>0.63719999999999999</v>
      </c>
      <c r="D2">
        <v>457.68899535999998</v>
      </c>
      <c r="E2">
        <v>1.67789996</v>
      </c>
      <c r="F2">
        <v>9.9000003020963209E+37</v>
      </c>
      <c r="G2">
        <v>1.5024000399999999</v>
      </c>
      <c r="H2">
        <v>1158.7399902300001</v>
      </c>
      <c r="J2" s="2">
        <f>TREND(Calibration!$A$2:$A$4,Calibration!$B$2:$B$4,C2)</f>
        <v>407.5466635843166</v>
      </c>
      <c r="K2" s="2">
        <f>TREND(Calibration!$A$2:$A$4,Calibration!$C$2:$C$4,E2)</f>
        <v>659.09319738291072</v>
      </c>
      <c r="L2" s="2">
        <f>TREND(Calibration!$A$2:$A$4,Calibration!$D$2:$D$4,G2)</f>
        <v>578.31637268735017</v>
      </c>
      <c r="N2" s="2">
        <f>AVERAGE(J2:J121)</f>
        <v>406.61331682486258</v>
      </c>
    </row>
    <row r="3" spans="1:14" x14ac:dyDescent="0.25">
      <c r="A3">
        <v>5073</v>
      </c>
      <c r="B3">
        <v>14.748999599999999</v>
      </c>
      <c r="C3">
        <v>0.63940001000000002</v>
      </c>
      <c r="D3">
        <v>1221.63793945</v>
      </c>
      <c r="E3">
        <v>1.72329998</v>
      </c>
      <c r="F3">
        <v>9.9000003020963209E+37</v>
      </c>
      <c r="G3">
        <v>1.4986000100000001</v>
      </c>
      <c r="H3">
        <v>9.9000003020963209E+37</v>
      </c>
      <c r="J3" s="2">
        <f>TREND(Calibration!$A$2:$A$4,Calibration!$B$2:$B$4,C3)</f>
        <v>408.89608553724361</v>
      </c>
      <c r="K3" s="2">
        <f>TREND(Calibration!$A$2:$A$4,Calibration!$C$2:$C$4,E3)</f>
        <v>677.46138838878278</v>
      </c>
      <c r="L3" s="2">
        <f>TREND(Calibration!$A$2:$A$4,Calibration!$D$2:$D$4,G3)</f>
        <v>576.74985227516584</v>
      </c>
    </row>
    <row r="4" spans="1:14" x14ac:dyDescent="0.25">
      <c r="A4">
        <v>10075</v>
      </c>
      <c r="B4">
        <v>14.807000159999999</v>
      </c>
      <c r="C4">
        <v>0.63400000000000001</v>
      </c>
      <c r="D4">
        <v>1246.95703125</v>
      </c>
      <c r="E4">
        <v>1.8032000100000001</v>
      </c>
      <c r="F4">
        <v>9.9000003020963209E+37</v>
      </c>
      <c r="G4">
        <v>1.5008000100000001</v>
      </c>
      <c r="H4">
        <v>9.9000003020963209E+37</v>
      </c>
      <c r="J4" s="2">
        <f>TREND(Calibration!$A$2:$A$4,Calibration!$B$2:$B$4,C4)</f>
        <v>405.58387693818037</v>
      </c>
      <c r="K4" s="2">
        <f>TREND(Calibration!$A$2:$A$4,Calibration!$C$2:$C$4,E4)</f>
        <v>709.78778411316591</v>
      </c>
      <c r="L4" s="2">
        <f>TREND(Calibration!$A$2:$A$4,Calibration!$D$2:$D$4,G4)</f>
        <v>577.656777985438</v>
      </c>
    </row>
    <row r="5" spans="1:14" x14ac:dyDescent="0.25">
      <c r="A5">
        <v>15075</v>
      </c>
      <c r="B5">
        <v>14.803999900000001</v>
      </c>
      <c r="C5">
        <v>0.63400000000000001</v>
      </c>
      <c r="D5">
        <v>1022.5120239300001</v>
      </c>
      <c r="E5">
        <v>1.7324999599999999</v>
      </c>
      <c r="F5">
        <v>9.9000003020963209E+37</v>
      </c>
      <c r="G5">
        <v>1.50129998</v>
      </c>
      <c r="H5">
        <v>9.9000003020963209E+37</v>
      </c>
      <c r="J5" s="2">
        <f>TREND(Calibration!$A$2:$A$4,Calibration!$B$2:$B$4,C5)</f>
        <v>405.58387693818037</v>
      </c>
      <c r="K5" s="2">
        <f>TREND(Calibration!$A$2:$A$4,Calibration!$C$2:$C$4,E5)</f>
        <v>681.18356714311369</v>
      </c>
      <c r="L5" s="2">
        <f>TREND(Calibration!$A$2:$A$4,Calibration!$D$2:$D$4,G5)</f>
        <v>577.86288509787653</v>
      </c>
    </row>
    <row r="6" spans="1:14" x14ac:dyDescent="0.25">
      <c r="A6">
        <v>20077</v>
      </c>
      <c r="B6">
        <v>14.81700039</v>
      </c>
      <c r="C6">
        <v>0.62910001999999998</v>
      </c>
      <c r="D6">
        <v>1278.8769531200001</v>
      </c>
      <c r="E6">
        <v>1.6800999599999999</v>
      </c>
      <c r="F6">
        <v>9.9000003020963209E+37</v>
      </c>
      <c r="G6">
        <v>1.50020003</v>
      </c>
      <c r="H6">
        <v>9.9000003020963209E+37</v>
      </c>
      <c r="J6" s="2">
        <f>TREND(Calibration!$A$2:$A$4,Calibration!$B$2:$B$4,C6)</f>
        <v>402.57837215370074</v>
      </c>
      <c r="K6" s="2">
        <f>TREND(Calibration!$A$2:$A$4,Calibration!$C$2:$C$4,E6)</f>
        <v>659.98328554174668</v>
      </c>
      <c r="L6" s="2">
        <f>TREND(Calibration!$A$2:$A$4,Calibration!$D$2:$D$4,G6)</f>
        <v>577.40944285468834</v>
      </c>
    </row>
    <row r="7" spans="1:14" x14ac:dyDescent="0.25">
      <c r="A7">
        <v>25077</v>
      </c>
      <c r="B7">
        <v>14.85400009</v>
      </c>
      <c r="C7">
        <v>0.63290000000000002</v>
      </c>
      <c r="D7">
        <v>1348.7580566399999</v>
      </c>
      <c r="E7">
        <v>1.7826999400000001</v>
      </c>
      <c r="F7">
        <v>9.9000003020963209E+37</v>
      </c>
      <c r="G7">
        <v>1.4991999899999999</v>
      </c>
      <c r="H7">
        <v>9.9000003020963209E+37</v>
      </c>
      <c r="J7" s="2">
        <f>TREND(Calibration!$A$2:$A$4,Calibration!$B$2:$B$4,C7)</f>
        <v>404.90916902857106</v>
      </c>
      <c r="K7" s="2">
        <f>TREND(Calibration!$A$2:$A$4,Calibration!$C$2:$C$4,E7)</f>
        <v>701.49375249393427</v>
      </c>
      <c r="L7" s="2">
        <f>TREND(Calibration!$A$2:$A$4,Calibration!$D$2:$D$4,G7)</f>
        <v>576.99718740591527</v>
      </c>
    </row>
    <row r="8" spans="1:14" x14ac:dyDescent="0.25">
      <c r="A8">
        <v>30079</v>
      </c>
      <c r="B8">
        <v>14.86699963</v>
      </c>
      <c r="C8">
        <v>0.62639999000000002</v>
      </c>
      <c r="D8">
        <v>9.9000003020963209E+37</v>
      </c>
      <c r="E8">
        <v>1.7967</v>
      </c>
      <c r="F8">
        <v>1144.04199219</v>
      </c>
      <c r="G8">
        <v>1.4996999499999999</v>
      </c>
      <c r="H8">
        <v>9.9000003020963209E+37</v>
      </c>
      <c r="J8" s="2">
        <f>TREND(Calibration!$A$2:$A$4,Calibration!$B$2:$B$4,C8)</f>
        <v>400.92225251989845</v>
      </c>
      <c r="K8" s="2">
        <f>TREND(Calibration!$A$2:$A$4,Calibration!$C$2:$C$4,E8)</f>
        <v>707.15797414347685</v>
      </c>
      <c r="L8" s="2">
        <f>TREND(Calibration!$A$2:$A$4,Calibration!$D$2:$D$4,G8)</f>
        <v>577.20329039596425</v>
      </c>
    </row>
    <row r="9" spans="1:14" x14ac:dyDescent="0.25">
      <c r="A9">
        <v>35078</v>
      </c>
      <c r="B9">
        <v>14.8920002</v>
      </c>
      <c r="C9">
        <v>0.63559997000000001</v>
      </c>
      <c r="D9">
        <v>980.64898682</v>
      </c>
      <c r="E9">
        <v>1.74380004</v>
      </c>
      <c r="F9">
        <v>9.9000003020963209E+37</v>
      </c>
      <c r="G9">
        <v>1.50129998</v>
      </c>
      <c r="H9">
        <v>9.9000003020963209E+37</v>
      </c>
      <c r="J9" s="2">
        <f>TREND(Calibration!$A$2:$A$4,Calibration!$B$2:$B$4,C9)</f>
        <v>406.56525186012368</v>
      </c>
      <c r="K9" s="2">
        <f>TREND(Calibration!$A$2:$A$4,Calibration!$C$2:$C$4,E9)</f>
        <v>685.75541596215908</v>
      </c>
      <c r="L9" s="2">
        <f>TREND(Calibration!$A$2:$A$4,Calibration!$D$2:$D$4,G9)</f>
        <v>577.86288509787653</v>
      </c>
    </row>
    <row r="10" spans="1:14" x14ac:dyDescent="0.25">
      <c r="A10">
        <v>40079</v>
      </c>
      <c r="B10">
        <v>14.90699959</v>
      </c>
      <c r="C10">
        <v>0.63510001000000005</v>
      </c>
      <c r="D10">
        <v>1152.26599121</v>
      </c>
      <c r="E10">
        <v>1.72490001</v>
      </c>
      <c r="F10">
        <v>1142.6149902300001</v>
      </c>
      <c r="G10">
        <v>1.5024000399999999</v>
      </c>
      <c r="H10">
        <v>9.9000003020963209E+37</v>
      </c>
      <c r="J10" s="2">
        <f>TREND(Calibration!$A$2:$A$4,Calibration!$B$2:$B$4,C10)</f>
        <v>406.258590981498</v>
      </c>
      <c r="K10" s="2">
        <f>TREND(Calibration!$A$2:$A$4,Calibration!$C$2:$C$4,E10)</f>
        <v>678.10873736913845</v>
      </c>
      <c r="L10" s="2">
        <f>TREND(Calibration!$A$2:$A$4,Calibration!$D$2:$D$4,G10)</f>
        <v>578.31637268735017</v>
      </c>
    </row>
    <row r="11" spans="1:14" x14ac:dyDescent="0.25">
      <c r="A11">
        <v>45079</v>
      </c>
      <c r="B11">
        <v>14.93599987</v>
      </c>
      <c r="C11">
        <v>0.63450002999999999</v>
      </c>
      <c r="D11">
        <v>775.18402100000003</v>
      </c>
      <c r="E11">
        <v>1.72109997</v>
      </c>
      <c r="F11">
        <v>1021.60601807</v>
      </c>
      <c r="G11">
        <v>1.50189996</v>
      </c>
      <c r="H11">
        <v>9.9000003020963209E+37</v>
      </c>
      <c r="J11" s="2">
        <f>TREND(Calibration!$A$2:$A$4,Calibration!$B$2:$B$4,C11)</f>
        <v>405.89058075276398</v>
      </c>
      <c r="K11" s="2">
        <f>TREND(Calibration!$A$2:$A$4,Calibration!$C$2:$C$4,E11)</f>
        <v>676.57129618409147</v>
      </c>
      <c r="L11" s="2">
        <f>TREND(Calibration!$A$2:$A$4,Calibration!$D$2:$D$4,G11)</f>
        <v>578.11022022862619</v>
      </c>
    </row>
    <row r="12" spans="1:14" x14ac:dyDescent="0.25">
      <c r="A12">
        <v>50080</v>
      </c>
      <c r="B12">
        <v>14.897000309999999</v>
      </c>
      <c r="C12">
        <v>0.63829999999999998</v>
      </c>
      <c r="D12">
        <v>1315.9949951200001</v>
      </c>
      <c r="E12">
        <v>1.7475999600000001</v>
      </c>
      <c r="F12">
        <v>1242.9489746100001</v>
      </c>
      <c r="G12">
        <v>1.5008000100000001</v>
      </c>
      <c r="H12">
        <v>9.9000003020963209E+37</v>
      </c>
      <c r="J12" s="2">
        <f>TREND(Calibration!$A$2:$A$4,Calibration!$B$2:$B$4,C12)</f>
        <v>408.22137149392597</v>
      </c>
      <c r="K12" s="2">
        <f>TREND(Calibration!$A$2:$A$4,Calibration!$C$2:$C$4,E12)</f>
        <v>687.29280859694279</v>
      </c>
      <c r="L12" s="2">
        <f>TREND(Calibration!$A$2:$A$4,Calibration!$D$2:$D$4,G12)</f>
        <v>577.656777985438</v>
      </c>
    </row>
    <row r="13" spans="1:14" x14ac:dyDescent="0.25">
      <c r="A13">
        <v>55080</v>
      </c>
      <c r="B13">
        <v>14.82800007</v>
      </c>
      <c r="C13">
        <v>0.63620001000000004</v>
      </c>
      <c r="D13">
        <v>1120.3100585899999</v>
      </c>
      <c r="E13">
        <v>1.6703000100000001</v>
      </c>
      <c r="F13">
        <v>1133.2110595700001</v>
      </c>
      <c r="G13">
        <v>1.50020003</v>
      </c>
      <c r="H13">
        <v>9.9000003020963209E+37</v>
      </c>
      <c r="J13" s="2">
        <f>TREND(Calibration!$A$2:$A$4,Calibration!$B$2:$B$4,C13)</f>
        <v>406.93329889110737</v>
      </c>
      <c r="K13" s="2">
        <f>TREND(Calibration!$A$2:$A$4,Calibration!$C$2:$C$4,E13)</f>
        <v>656.01836760893536</v>
      </c>
      <c r="L13" s="2">
        <f>TREND(Calibration!$A$2:$A$4,Calibration!$D$2:$D$4,G13)</f>
        <v>577.40944285468834</v>
      </c>
    </row>
    <row r="14" spans="1:14" x14ac:dyDescent="0.25">
      <c r="A14">
        <v>60080</v>
      </c>
      <c r="B14">
        <v>14.739999770000001</v>
      </c>
      <c r="C14">
        <v>0.63129997000000004</v>
      </c>
      <c r="D14">
        <v>9.9000003020963209E+37</v>
      </c>
      <c r="E14">
        <v>1.71570003</v>
      </c>
      <c r="F14">
        <v>9.9000003020963209E+37</v>
      </c>
      <c r="G14">
        <v>1.50129998</v>
      </c>
      <c r="H14">
        <v>9.9000003020963209E+37</v>
      </c>
      <c r="J14" s="2">
        <f>TREND(Calibration!$A$2:$A$4,Calibration!$B$2:$B$4,C14)</f>
        <v>403.92775730437813</v>
      </c>
      <c r="K14" s="2">
        <f>TREND(Calibration!$A$2:$A$4,Calibration!$C$2:$C$4,E14)</f>
        <v>674.38655861480743</v>
      </c>
      <c r="L14" s="2">
        <f>TREND(Calibration!$A$2:$A$4,Calibration!$D$2:$D$4,G14)</f>
        <v>577.86288509787653</v>
      </c>
    </row>
    <row r="15" spans="1:14" x14ac:dyDescent="0.25">
      <c r="A15">
        <v>65081</v>
      </c>
      <c r="B15">
        <v>14.71899986</v>
      </c>
      <c r="C15">
        <v>0.63080000999999997</v>
      </c>
      <c r="D15">
        <v>1105.1639404299999</v>
      </c>
      <c r="E15">
        <v>1.71619999</v>
      </c>
      <c r="F15">
        <v>9.9000003020963209E+37</v>
      </c>
      <c r="G15">
        <v>1.5028999999999999</v>
      </c>
      <c r="H15">
        <v>9.9000003020963209E+37</v>
      </c>
      <c r="J15" s="2">
        <f>TREND(Calibration!$A$2:$A$4,Calibration!$B$2:$B$4,C15)</f>
        <v>403.62109642575234</v>
      </c>
      <c r="K15" s="2">
        <f>TREND(Calibration!$A$2:$A$4,Calibration!$C$2:$C$4,E15)</f>
        <v>674.58883519475808</v>
      </c>
      <c r="L15" s="2">
        <f>TREND(Calibration!$A$2:$A$4,Calibration!$D$2:$D$4,G15)</f>
        <v>578.52247567739914</v>
      </c>
    </row>
    <row r="16" spans="1:14" x14ac:dyDescent="0.25">
      <c r="A16">
        <v>70082</v>
      </c>
      <c r="B16">
        <v>14.725000380000001</v>
      </c>
      <c r="C16">
        <v>0.62319999999999998</v>
      </c>
      <c r="D16">
        <v>1317.1550293</v>
      </c>
      <c r="E16">
        <v>1.74160004</v>
      </c>
      <c r="F16">
        <v>9.9000003020963209E+37</v>
      </c>
      <c r="G16">
        <v>1.5008000100000001</v>
      </c>
      <c r="H16">
        <v>9.9000003020963209E+37</v>
      </c>
      <c r="J16" s="2">
        <f>TREND(Calibration!$A$2:$A$4,Calibration!$B$2:$B$4,C16)</f>
        <v>398.95947200747042</v>
      </c>
      <c r="K16" s="2">
        <f>TREND(Calibration!$A$2:$A$4,Calibration!$C$2:$C$4,E16)</f>
        <v>684.86532780332311</v>
      </c>
      <c r="L16" s="2">
        <f>TREND(Calibration!$A$2:$A$4,Calibration!$D$2:$D$4,G16)</f>
        <v>577.656777985438</v>
      </c>
    </row>
    <row r="17" spans="1:12" x14ac:dyDescent="0.25">
      <c r="A17">
        <v>75082</v>
      </c>
      <c r="B17">
        <v>14.74699974</v>
      </c>
      <c r="C17">
        <v>0.62480002999999995</v>
      </c>
      <c r="D17">
        <v>758.14202881000006</v>
      </c>
      <c r="E17">
        <v>1.73459995</v>
      </c>
      <c r="F17">
        <v>9.9000003020963209E+37</v>
      </c>
      <c r="G17">
        <v>1.5028999999999999</v>
      </c>
      <c r="H17">
        <v>9.9000003020963209E+37</v>
      </c>
      <c r="J17" s="2">
        <f>TREND(Calibration!$A$2:$A$4,Calibration!$B$2:$B$4,C17)</f>
        <v>399.94088373166335</v>
      </c>
      <c r="K17" s="2">
        <f>TREND(Calibration!$A$2:$A$4,Calibration!$C$2:$C$4,E17)</f>
        <v>682.03319270342013</v>
      </c>
      <c r="L17" s="2">
        <f>TREND(Calibration!$A$2:$A$4,Calibration!$D$2:$D$4,G17)</f>
        <v>578.52247567739914</v>
      </c>
    </row>
    <row r="18" spans="1:12" x14ac:dyDescent="0.25">
      <c r="A18">
        <v>80082</v>
      </c>
      <c r="B18">
        <v>14.80500031</v>
      </c>
      <c r="C18">
        <v>0.63020003000000002</v>
      </c>
      <c r="D18">
        <v>705.89697265999996</v>
      </c>
      <c r="E18">
        <v>1.7183999999999999</v>
      </c>
      <c r="F18">
        <v>1075.07299805</v>
      </c>
      <c r="G18">
        <v>1.5024000399999999</v>
      </c>
      <c r="H18">
        <v>9.9000003020963209E+37</v>
      </c>
      <c r="J18" s="2">
        <f>TREND(Calibration!$A$2:$A$4,Calibration!$B$2:$B$4,C18)</f>
        <v>403.25308619701838</v>
      </c>
      <c r="K18" s="2">
        <f>TREND(Calibration!$A$2:$A$4,Calibration!$C$2:$C$4,E18)</f>
        <v>675.47892739944939</v>
      </c>
      <c r="L18" s="2">
        <f>TREND(Calibration!$A$2:$A$4,Calibration!$D$2:$D$4,G18)</f>
        <v>578.31637268735017</v>
      </c>
    </row>
    <row r="19" spans="1:12" x14ac:dyDescent="0.25">
      <c r="A19">
        <v>85081</v>
      </c>
      <c r="B19">
        <v>14.86699963</v>
      </c>
      <c r="C19">
        <v>0.63669997</v>
      </c>
      <c r="D19">
        <v>726.95001220999995</v>
      </c>
      <c r="E19">
        <v>1.71790004</v>
      </c>
      <c r="F19">
        <v>9.9000003020963209E+37</v>
      </c>
      <c r="G19">
        <v>1.50129998</v>
      </c>
      <c r="H19">
        <v>9.9000003020963209E+37</v>
      </c>
      <c r="J19" s="2">
        <f>TREND(Calibration!$A$2:$A$4,Calibration!$B$2:$B$4,C19)</f>
        <v>407.23995976973305</v>
      </c>
      <c r="K19" s="2">
        <f>TREND(Calibration!$A$2:$A$4,Calibration!$C$2:$C$4,E19)</f>
        <v>675.27665081949863</v>
      </c>
      <c r="L19" s="2">
        <f>TREND(Calibration!$A$2:$A$4,Calibration!$D$2:$D$4,G19)</f>
        <v>577.86288509787653</v>
      </c>
    </row>
    <row r="20" spans="1:12" x14ac:dyDescent="0.25">
      <c r="A20">
        <v>90082</v>
      </c>
      <c r="B20">
        <v>14.838000299999999</v>
      </c>
      <c r="C20">
        <v>0.63510001000000005</v>
      </c>
      <c r="D20">
        <v>1214.6879882799999</v>
      </c>
      <c r="E20">
        <v>1.68920004</v>
      </c>
      <c r="F20">
        <v>1280.5789794899999</v>
      </c>
      <c r="G20">
        <v>1.5008000100000001</v>
      </c>
      <c r="H20">
        <v>9.9000003020963209E+37</v>
      </c>
      <c r="J20" s="2">
        <f>TREND(Calibration!$A$2:$A$4,Calibration!$B$2:$B$4,C20)</f>
        <v>406.258590981498</v>
      </c>
      <c r="K20" s="2">
        <f>TREND(Calibration!$A$2:$A$4,Calibration!$C$2:$C$4,E20)</f>
        <v>663.66504620195599</v>
      </c>
      <c r="L20" s="2">
        <f>TREND(Calibration!$A$2:$A$4,Calibration!$D$2:$D$4,G20)</f>
        <v>577.656777985438</v>
      </c>
    </row>
    <row r="21" spans="1:12" x14ac:dyDescent="0.25">
      <c r="A21">
        <v>95082</v>
      </c>
      <c r="B21">
        <v>14.76599979</v>
      </c>
      <c r="C21">
        <v>0.63239997999999997</v>
      </c>
      <c r="D21">
        <v>9.9000003020963209E+37</v>
      </c>
      <c r="E21">
        <v>1.6784000400000001</v>
      </c>
      <c r="F21">
        <v>9.9000003020963209E+37</v>
      </c>
      <c r="G21">
        <v>1.49810004</v>
      </c>
      <c r="H21">
        <v>9.9000003020963209E+37</v>
      </c>
      <c r="J21" s="2">
        <f>TREND(Calibration!$A$2:$A$4,Calibration!$B$2:$B$4,C21)</f>
        <v>404.60247134769565</v>
      </c>
      <c r="K21" s="2">
        <f>TREND(Calibration!$A$2:$A$4,Calibration!$C$2:$C$4,E21)</f>
        <v>659.29552251312464</v>
      </c>
      <c r="L21" s="2">
        <f>TREND(Calibration!$A$2:$A$4,Calibration!$D$2:$D$4,G21)</f>
        <v>576.54374516272719</v>
      </c>
    </row>
    <row r="22" spans="1:12" x14ac:dyDescent="0.25">
      <c r="A22">
        <v>100082</v>
      </c>
      <c r="B22">
        <v>14.635999679999999</v>
      </c>
      <c r="C22">
        <v>0.63349997999999996</v>
      </c>
      <c r="D22">
        <v>1317.15002441</v>
      </c>
      <c r="E22">
        <v>1.6898000200000001</v>
      </c>
      <c r="F22">
        <v>9.9000003020963209E+37</v>
      </c>
      <c r="G22">
        <v>1.5024000399999999</v>
      </c>
      <c r="H22">
        <v>9.9000003020963209E+37</v>
      </c>
      <c r="J22" s="2">
        <f>TREND(Calibration!$A$2:$A$4,Calibration!$B$2:$B$4,C22)</f>
        <v>405.27717925730502</v>
      </c>
      <c r="K22" s="2">
        <f>TREND(Calibration!$A$2:$A$4,Calibration!$C$2:$C$4,E22)</f>
        <v>663.90778942629174</v>
      </c>
      <c r="L22" s="2">
        <f>TREND(Calibration!$A$2:$A$4,Calibration!$D$2:$D$4,G22)</f>
        <v>578.31637268735017</v>
      </c>
    </row>
    <row r="23" spans="1:12" x14ac:dyDescent="0.25">
      <c r="A23">
        <v>105082</v>
      </c>
      <c r="B23">
        <v>14.536000250000001</v>
      </c>
      <c r="C23">
        <v>0.62860000000000005</v>
      </c>
      <c r="D23">
        <v>413.79400635000002</v>
      </c>
      <c r="E23">
        <v>1.70809996</v>
      </c>
      <c r="F23">
        <v>9.9000003020963209E+37</v>
      </c>
      <c r="G23">
        <v>1.50189996</v>
      </c>
      <c r="H23">
        <v>1271.1789550799999</v>
      </c>
      <c r="J23" s="2">
        <f>TREND(Calibration!$A$2:$A$4,Calibration!$B$2:$B$4,C23)</f>
        <v>402.27167447282545</v>
      </c>
      <c r="K23" s="2">
        <f>TREND(Calibration!$A$2:$A$4,Calibration!$C$2:$C$4,E23)</f>
        <v>671.3116802905688</v>
      </c>
      <c r="L23" s="2">
        <f>TREND(Calibration!$A$2:$A$4,Calibration!$D$2:$D$4,G23)</f>
        <v>578.11022022862619</v>
      </c>
    </row>
    <row r="24" spans="1:12" x14ac:dyDescent="0.25">
      <c r="A24">
        <v>110082</v>
      </c>
      <c r="B24">
        <v>14.38300037</v>
      </c>
      <c r="C24">
        <v>0.62639999000000002</v>
      </c>
      <c r="D24">
        <v>9.9000003020963209E+37</v>
      </c>
      <c r="E24">
        <v>1.74269998</v>
      </c>
      <c r="F24">
        <v>9.9000003020963209E+37</v>
      </c>
      <c r="G24">
        <v>1.50189996</v>
      </c>
      <c r="H24">
        <v>9.9000003020963209E+37</v>
      </c>
      <c r="J24" s="2">
        <f>TREND(Calibration!$A$2:$A$4,Calibration!$B$2:$B$4,C24)</f>
        <v>400.92225251989845</v>
      </c>
      <c r="K24" s="2">
        <f>TREND(Calibration!$A$2:$A$4,Calibration!$C$2:$C$4,E24)</f>
        <v>685.31034760760951</v>
      </c>
      <c r="L24" s="2">
        <f>TREND(Calibration!$A$2:$A$4,Calibration!$D$2:$D$4,G24)</f>
        <v>578.11022022862619</v>
      </c>
    </row>
    <row r="25" spans="1:12" x14ac:dyDescent="0.25">
      <c r="A25">
        <v>115083</v>
      </c>
      <c r="B25">
        <v>14.31200027</v>
      </c>
      <c r="C25">
        <v>0.63400000000000001</v>
      </c>
      <c r="D25">
        <v>772.77697753999996</v>
      </c>
      <c r="E25">
        <v>1.7340999800000001</v>
      </c>
      <c r="F25">
        <v>1335.54394531</v>
      </c>
      <c r="G25">
        <v>1.50349998</v>
      </c>
      <c r="H25">
        <v>9.9000003020963209E+37</v>
      </c>
      <c r="J25" s="2">
        <f>TREND(Calibration!$A$2:$A$4,Calibration!$B$2:$B$4,C25)</f>
        <v>405.58387693818037</v>
      </c>
      <c r="K25" s="2">
        <f>TREND(Calibration!$A$2:$A$4,Calibration!$C$2:$C$4,E25)</f>
        <v>681.83091207761413</v>
      </c>
      <c r="L25" s="2">
        <f>TREND(Calibration!$A$2:$A$4,Calibration!$D$2:$D$4,G25)</f>
        <v>578.76981080814869</v>
      </c>
    </row>
    <row r="26" spans="1:12" x14ac:dyDescent="0.25">
      <c r="A26">
        <v>120084</v>
      </c>
      <c r="B26">
        <v>14.29899979</v>
      </c>
      <c r="C26">
        <v>0.63669997</v>
      </c>
      <c r="D26">
        <v>1120.2550048799999</v>
      </c>
      <c r="E26">
        <v>1.71790004</v>
      </c>
      <c r="F26">
        <v>884.51000977000001</v>
      </c>
      <c r="G26">
        <v>1.5008000100000001</v>
      </c>
      <c r="H26">
        <v>9.9000003020963209E+37</v>
      </c>
      <c r="J26" s="2">
        <f>TREND(Calibration!$A$2:$A$4,Calibration!$B$2:$B$4,C26)</f>
        <v>407.23995976973305</v>
      </c>
      <c r="K26" s="2">
        <f>TREND(Calibration!$A$2:$A$4,Calibration!$C$2:$C$4,E26)</f>
        <v>675.27665081949863</v>
      </c>
      <c r="L26" s="2">
        <f>TREND(Calibration!$A$2:$A$4,Calibration!$D$2:$D$4,G26)</f>
        <v>577.656777985438</v>
      </c>
    </row>
    <row r="27" spans="1:12" x14ac:dyDescent="0.25">
      <c r="A27">
        <v>125084</v>
      </c>
      <c r="B27">
        <v>14.31200027</v>
      </c>
      <c r="C27">
        <v>0.64160001</v>
      </c>
      <c r="D27">
        <v>1105.9060058600001</v>
      </c>
      <c r="E27">
        <v>1.7712999599999999</v>
      </c>
      <c r="F27">
        <v>1164.8430175799999</v>
      </c>
      <c r="G27">
        <v>1.5028999999999999</v>
      </c>
      <c r="H27">
        <v>9.9000003020963209E+37</v>
      </c>
      <c r="J27" s="2">
        <f>TREND(Calibration!$A$2:$A$4,Calibration!$B$2:$B$4,C27)</f>
        <v>410.24550135646228</v>
      </c>
      <c r="K27" s="2">
        <f>TREND(Calibration!$A$2:$A$4,Calibration!$C$2:$C$4,E27)</f>
        <v>696.88148558076716</v>
      </c>
      <c r="L27" s="2">
        <f>TREND(Calibration!$A$2:$A$4,Calibration!$D$2:$D$4,G27)</f>
        <v>578.52247567739914</v>
      </c>
    </row>
    <row r="28" spans="1:12" x14ac:dyDescent="0.25">
      <c r="A28">
        <v>130084</v>
      </c>
      <c r="B28">
        <v>14.34399986</v>
      </c>
      <c r="C28">
        <v>0.64319998</v>
      </c>
      <c r="D28">
        <v>9.9000003020963209E+37</v>
      </c>
      <c r="E28">
        <v>1.74269998</v>
      </c>
      <c r="F28">
        <v>922.33801270000004</v>
      </c>
      <c r="G28">
        <v>1.5028999999999999</v>
      </c>
      <c r="H28">
        <v>9.9000003020963209E+37</v>
      </c>
      <c r="J28" s="2">
        <f>TREND(Calibration!$A$2:$A$4,Calibration!$B$2:$B$4,C28)</f>
        <v>411.2268762784056</v>
      </c>
      <c r="K28" s="2">
        <f>TREND(Calibration!$A$2:$A$4,Calibration!$C$2:$C$4,E28)</f>
        <v>685.31034760760951</v>
      </c>
      <c r="L28" s="2">
        <f>TREND(Calibration!$A$2:$A$4,Calibration!$D$2:$D$4,G28)</f>
        <v>578.52247567739914</v>
      </c>
    </row>
    <row r="29" spans="1:12" x14ac:dyDescent="0.25">
      <c r="A29">
        <v>135083</v>
      </c>
      <c r="B29">
        <v>14.36100006</v>
      </c>
      <c r="C29">
        <v>0.64639997000000005</v>
      </c>
      <c r="D29">
        <v>1097.3489990200001</v>
      </c>
      <c r="E29">
        <v>1.7508000100000001</v>
      </c>
      <c r="F29">
        <v>1202.8110351600001</v>
      </c>
      <c r="G29">
        <v>1.50349998</v>
      </c>
      <c r="H29">
        <v>9.9000003020963209E+37</v>
      </c>
      <c r="J29" s="2">
        <f>TREND(Calibration!$A$2:$A$4,Calibration!$B$2:$B$4,C29)</f>
        <v>413.18965679083362</v>
      </c>
      <c r="K29" s="2">
        <f>TREND(Calibration!$A$2:$A$4,Calibration!$C$2:$C$4,E29)</f>
        <v>688.58750251179879</v>
      </c>
      <c r="L29" s="2">
        <f>TREND(Calibration!$A$2:$A$4,Calibration!$D$2:$D$4,G29)</f>
        <v>578.76981080814869</v>
      </c>
    </row>
    <row r="30" spans="1:12" x14ac:dyDescent="0.25">
      <c r="A30">
        <v>140083</v>
      </c>
      <c r="B30">
        <v>14.3409996</v>
      </c>
      <c r="C30">
        <v>0.64259999999999995</v>
      </c>
      <c r="D30">
        <v>9.9000003020963209E+37</v>
      </c>
      <c r="E30">
        <v>1.73459995</v>
      </c>
      <c r="F30">
        <v>9.9000003020963209E+37</v>
      </c>
      <c r="G30">
        <v>1.5024000399999999</v>
      </c>
      <c r="H30">
        <v>9.9000003020963209E+37</v>
      </c>
      <c r="J30" s="2">
        <f>TREND(Calibration!$A$2:$A$4,Calibration!$B$2:$B$4,C30)</f>
        <v>410.85886604967158</v>
      </c>
      <c r="K30" s="2">
        <f>TREND(Calibration!$A$2:$A$4,Calibration!$C$2:$C$4,E30)</f>
        <v>682.03319270342013</v>
      </c>
      <c r="L30" s="2">
        <f>TREND(Calibration!$A$2:$A$4,Calibration!$D$2:$D$4,G30)</f>
        <v>578.31637268735017</v>
      </c>
    </row>
    <row r="31" spans="1:12" x14ac:dyDescent="0.25">
      <c r="A31">
        <v>145083</v>
      </c>
      <c r="B31">
        <v>14.27600002</v>
      </c>
      <c r="C31">
        <v>0.64259999999999995</v>
      </c>
      <c r="D31">
        <v>9.9000003020963209E+37</v>
      </c>
      <c r="E31">
        <v>1.7496999499999999</v>
      </c>
      <c r="F31">
        <v>9.9000003020963209E+37</v>
      </c>
      <c r="G31">
        <v>1.50020003</v>
      </c>
      <c r="H31">
        <v>9.9000003020963209E+37</v>
      </c>
      <c r="J31" s="2">
        <f>TREND(Calibration!$A$2:$A$4,Calibration!$B$2:$B$4,C31)</f>
        <v>410.85886604967158</v>
      </c>
      <c r="K31" s="2">
        <f>TREND(Calibration!$A$2:$A$4,Calibration!$C$2:$C$4,E31)</f>
        <v>688.14243415724911</v>
      </c>
      <c r="L31" s="2">
        <f>TREND(Calibration!$A$2:$A$4,Calibration!$D$2:$D$4,G31)</f>
        <v>577.40944285468834</v>
      </c>
    </row>
    <row r="32" spans="1:12" x14ac:dyDescent="0.25">
      <c r="A32">
        <v>150084</v>
      </c>
      <c r="B32">
        <v>14.1590004</v>
      </c>
      <c r="C32">
        <v>0.63559997000000001</v>
      </c>
      <c r="D32">
        <v>1363.26293945</v>
      </c>
      <c r="E32">
        <v>1.75619996</v>
      </c>
      <c r="F32">
        <v>9.9000003020963209E+37</v>
      </c>
      <c r="G32">
        <v>1.50189996</v>
      </c>
      <c r="H32">
        <v>9.9000003020963209E+37</v>
      </c>
      <c r="J32" s="2">
        <f>TREND(Calibration!$A$2:$A$4,Calibration!$B$2:$B$4,C32)</f>
        <v>406.56525186012368</v>
      </c>
      <c r="K32" s="2">
        <f>TREND(Calibration!$A$2:$A$4,Calibration!$C$2:$C$4,E32)</f>
        <v>690.77224412693818</v>
      </c>
      <c r="L32" s="2">
        <f>TREND(Calibration!$A$2:$A$4,Calibration!$D$2:$D$4,G32)</f>
        <v>578.11022022862619</v>
      </c>
    </row>
    <row r="33" spans="1:12" x14ac:dyDescent="0.25">
      <c r="A33">
        <v>155084</v>
      </c>
      <c r="B33">
        <v>14.036000250000001</v>
      </c>
      <c r="C33">
        <v>0.63290000000000002</v>
      </c>
      <c r="D33">
        <v>9.9000003020963209E+37</v>
      </c>
      <c r="E33">
        <v>1.74109995</v>
      </c>
      <c r="F33">
        <v>805.61401366999996</v>
      </c>
      <c r="G33">
        <v>1.50020003</v>
      </c>
      <c r="H33">
        <v>9.9000003020963209E+37</v>
      </c>
      <c r="J33" s="2">
        <f>TREND(Calibration!$A$2:$A$4,Calibration!$B$2:$B$4,C33)</f>
        <v>404.90916902857106</v>
      </c>
      <c r="K33" s="2">
        <f>TREND(Calibration!$A$2:$A$4,Calibration!$C$2:$C$4,E33)</f>
        <v>684.66299862725384</v>
      </c>
      <c r="L33" s="2">
        <f>TREND(Calibration!$A$2:$A$4,Calibration!$D$2:$D$4,G33)</f>
        <v>577.40944285468834</v>
      </c>
    </row>
    <row r="34" spans="1:12" x14ac:dyDescent="0.25">
      <c r="A34">
        <v>160097</v>
      </c>
      <c r="B34">
        <v>13.94499969</v>
      </c>
      <c r="C34">
        <v>0.63779998000000004</v>
      </c>
      <c r="D34">
        <v>1199.0539550799999</v>
      </c>
      <c r="E34">
        <v>1.6670999500000001</v>
      </c>
      <c r="F34">
        <v>1195.3370361299999</v>
      </c>
      <c r="G34">
        <v>1.49749994</v>
      </c>
      <c r="H34">
        <v>9.9000003020963209E+37</v>
      </c>
      <c r="J34" s="2">
        <f>TREND(Calibration!$A$2:$A$4,Calibration!$B$2:$B$4,C34)</f>
        <v>407.91467381305068</v>
      </c>
      <c r="K34" s="2">
        <f>TREND(Calibration!$A$2:$A$4,Calibration!$C$2:$C$4,E34)</f>
        <v>654.72366964822413</v>
      </c>
      <c r="L34" s="2">
        <f>TREND(Calibration!$A$2:$A$4,Calibration!$D$2:$D$4,G34)</f>
        <v>576.29636056330253</v>
      </c>
    </row>
    <row r="35" spans="1:12" x14ac:dyDescent="0.25">
      <c r="A35">
        <v>165086</v>
      </c>
      <c r="B35">
        <v>13.789999959999999</v>
      </c>
      <c r="C35">
        <v>0.63239997999999997</v>
      </c>
      <c r="D35">
        <v>9.9000003020963209E+37</v>
      </c>
      <c r="E35">
        <v>1.6837999800000001</v>
      </c>
      <c r="F35">
        <v>474.79098511000001</v>
      </c>
      <c r="G35">
        <v>1.5028999999999999</v>
      </c>
      <c r="H35">
        <v>9.9000003020963209E+37</v>
      </c>
      <c r="J35" s="2">
        <f>TREND(Calibration!$A$2:$A$4,Calibration!$B$2:$B$4,C35)</f>
        <v>404.60247134769565</v>
      </c>
      <c r="K35" s="2">
        <f>TREND(Calibration!$A$2:$A$4,Calibration!$C$2:$C$4,E35)</f>
        <v>661.48026008240879</v>
      </c>
      <c r="L35" s="2">
        <f>TREND(Calibration!$A$2:$A$4,Calibration!$D$2:$D$4,G35)</f>
        <v>578.52247567739914</v>
      </c>
    </row>
    <row r="36" spans="1:12" x14ac:dyDescent="0.25">
      <c r="A36">
        <v>170086</v>
      </c>
      <c r="B36">
        <v>13.789999959999999</v>
      </c>
      <c r="C36">
        <v>0.63080000999999997</v>
      </c>
      <c r="D36">
        <v>1111.3370361299999</v>
      </c>
      <c r="E36">
        <v>1.7712999599999999</v>
      </c>
      <c r="F36">
        <v>878.03198241999996</v>
      </c>
      <c r="G36">
        <v>1.50189996</v>
      </c>
      <c r="H36">
        <v>9.9000003020963209E+37</v>
      </c>
      <c r="J36" s="2">
        <f>TREND(Calibration!$A$2:$A$4,Calibration!$B$2:$B$4,C36)</f>
        <v>403.62109642575234</v>
      </c>
      <c r="K36" s="2">
        <f>TREND(Calibration!$A$2:$A$4,Calibration!$C$2:$C$4,E36)</f>
        <v>696.88148558076716</v>
      </c>
      <c r="L36" s="2">
        <f>TREND(Calibration!$A$2:$A$4,Calibration!$D$2:$D$4,G36)</f>
        <v>578.11022022862619</v>
      </c>
    </row>
    <row r="37" spans="1:12" x14ac:dyDescent="0.25">
      <c r="A37">
        <v>175086</v>
      </c>
      <c r="B37">
        <v>13.81200027</v>
      </c>
      <c r="C37">
        <v>0.62480002999999995</v>
      </c>
      <c r="D37">
        <v>975.34698486000002</v>
      </c>
      <c r="E37">
        <v>1.6967999899999999</v>
      </c>
      <c r="F37">
        <v>810.02899170000001</v>
      </c>
      <c r="G37">
        <v>1.50020003</v>
      </c>
      <c r="H37">
        <v>9.9000003020963209E+37</v>
      </c>
      <c r="J37" s="2">
        <f>TREND(Calibration!$A$2:$A$4,Calibration!$B$2:$B$4,C37)</f>
        <v>399.94088373166335</v>
      </c>
      <c r="K37" s="2">
        <f>TREND(Calibration!$A$2:$A$4,Calibration!$C$2:$C$4,E37)</f>
        <v>666.73987597593134</v>
      </c>
      <c r="L37" s="2">
        <f>TREND(Calibration!$A$2:$A$4,Calibration!$D$2:$D$4,G37)</f>
        <v>577.40944285468834</v>
      </c>
    </row>
    <row r="38" spans="1:12" x14ac:dyDescent="0.25">
      <c r="A38">
        <v>180084</v>
      </c>
      <c r="B38">
        <v>13.82499981</v>
      </c>
      <c r="C38">
        <v>0.62480002999999995</v>
      </c>
      <c r="D38">
        <v>1193.55700684</v>
      </c>
      <c r="E38">
        <v>1.7167999700000001</v>
      </c>
      <c r="F38">
        <v>708.06201171999999</v>
      </c>
      <c r="G38">
        <v>1.5039999500000001</v>
      </c>
      <c r="H38">
        <v>9.9000003020963209E+37</v>
      </c>
      <c r="J38" s="2">
        <f>TREND(Calibration!$A$2:$A$4,Calibration!$B$2:$B$4,C38)</f>
        <v>399.94088373166335</v>
      </c>
      <c r="K38" s="2">
        <f>TREND(Calibration!$A$2:$A$4,Calibration!$C$2:$C$4,E38)</f>
        <v>674.83157841909383</v>
      </c>
      <c r="L38" s="2">
        <f>TREND(Calibration!$A$2:$A$4,Calibration!$D$2:$D$4,G38)</f>
        <v>578.97591792058734</v>
      </c>
    </row>
    <row r="39" spans="1:12" x14ac:dyDescent="0.25">
      <c r="A39">
        <v>185086</v>
      </c>
      <c r="B39">
        <v>13.835000040000001</v>
      </c>
      <c r="C39">
        <v>0.62860000000000005</v>
      </c>
      <c r="D39">
        <v>600.85101318</v>
      </c>
      <c r="E39">
        <v>1.7275999799999999</v>
      </c>
      <c r="F39">
        <v>1215.9370117200001</v>
      </c>
      <c r="G39">
        <v>1.50349998</v>
      </c>
      <c r="H39">
        <v>9.9000003020963209E+37</v>
      </c>
      <c r="J39" s="2">
        <f>TREND(Calibration!$A$2:$A$4,Calibration!$B$2:$B$4,C39)</f>
        <v>402.27167447282545</v>
      </c>
      <c r="K39" s="2">
        <f>TREND(Calibration!$A$2:$A$4,Calibration!$C$2:$C$4,E39)</f>
        <v>679.20110615378042</v>
      </c>
      <c r="L39" s="2">
        <f>TREND(Calibration!$A$2:$A$4,Calibration!$D$2:$D$4,G39)</f>
        <v>578.76981080814869</v>
      </c>
    </row>
    <row r="40" spans="1:12" x14ac:dyDescent="0.25">
      <c r="A40">
        <v>190084</v>
      </c>
      <c r="B40">
        <v>13.772999759999999</v>
      </c>
      <c r="C40">
        <v>0.62099998999999995</v>
      </c>
      <c r="D40">
        <v>9.9000003020963209E+37</v>
      </c>
      <c r="E40">
        <v>1.7237999399999999</v>
      </c>
      <c r="F40">
        <v>836.53100586000005</v>
      </c>
      <c r="G40">
        <v>1.50730002</v>
      </c>
      <c r="H40">
        <v>9.9000003020963209E+37</v>
      </c>
      <c r="J40" s="2">
        <f>TREND(Calibration!$A$2:$A$4,Calibration!$B$2:$B$4,C40)</f>
        <v>397.61005005454348</v>
      </c>
      <c r="K40" s="2">
        <f>TREND(Calibration!$A$2:$A$4,Calibration!$C$2:$C$4,E40)</f>
        <v>677.66366496873343</v>
      </c>
      <c r="L40" s="2">
        <f>TREND(Calibration!$A$2:$A$4,Calibration!$D$2:$D$4,G40)</f>
        <v>580.33633534272269</v>
      </c>
    </row>
    <row r="41" spans="1:12" x14ac:dyDescent="0.25">
      <c r="A41">
        <v>195086</v>
      </c>
      <c r="B41">
        <v>13.696000099999999</v>
      </c>
      <c r="C41">
        <v>0.62269998000000004</v>
      </c>
      <c r="D41">
        <v>966.76098633000004</v>
      </c>
      <c r="E41">
        <v>1.6990000000000001</v>
      </c>
      <c r="F41">
        <v>1299.6359863299999</v>
      </c>
      <c r="G41">
        <v>1.5039999500000001</v>
      </c>
      <c r="H41">
        <v>9.9000003020963209E+37</v>
      </c>
      <c r="J41" s="2">
        <f>TREND(Calibration!$A$2:$A$4,Calibration!$B$2:$B$4,C41)</f>
        <v>398.65277432659514</v>
      </c>
      <c r="K41" s="2">
        <f>TREND(Calibration!$A$2:$A$4,Calibration!$C$2:$C$4,E41)</f>
        <v>667.62996818062277</v>
      </c>
      <c r="L41" s="2">
        <f>TREND(Calibration!$A$2:$A$4,Calibration!$D$2:$D$4,G41)</f>
        <v>578.97591792058734</v>
      </c>
    </row>
    <row r="42" spans="1:12" x14ac:dyDescent="0.25">
      <c r="A42">
        <v>200098</v>
      </c>
      <c r="B42">
        <v>13.67199993</v>
      </c>
      <c r="C42">
        <v>0.62050002999999998</v>
      </c>
      <c r="D42">
        <v>959.38201904000005</v>
      </c>
      <c r="E42">
        <v>1.72920001</v>
      </c>
      <c r="F42">
        <v>1171.7619628899999</v>
      </c>
      <c r="G42">
        <v>1.5046000500000001</v>
      </c>
      <c r="H42">
        <v>9.9000003020963209E+37</v>
      </c>
      <c r="J42" s="2">
        <f>TREND(Calibration!$A$2:$A$4,Calibration!$B$2:$B$4,C42)</f>
        <v>397.30338917591774</v>
      </c>
      <c r="K42" s="2">
        <f>TREND(Calibration!$A$2:$A$4,Calibration!$C$2:$C$4,E42)</f>
        <v>679.84845513413609</v>
      </c>
      <c r="L42" s="2">
        <f>TREND(Calibration!$A$2:$A$4,Calibration!$D$2:$D$4,G42)</f>
        <v>579.223302520012</v>
      </c>
    </row>
    <row r="43" spans="1:12" x14ac:dyDescent="0.25">
      <c r="A43">
        <v>205086</v>
      </c>
      <c r="B43">
        <v>13.66300011</v>
      </c>
      <c r="C43">
        <v>0.62540001000000001</v>
      </c>
      <c r="D43">
        <v>443.65499878000003</v>
      </c>
      <c r="E43">
        <v>1.6957000499999999</v>
      </c>
      <c r="F43">
        <v>9.9000003020963209E+37</v>
      </c>
      <c r="G43">
        <v>1.5039999500000001</v>
      </c>
      <c r="H43">
        <v>9.9000003020963209E+37</v>
      </c>
      <c r="J43" s="2">
        <f>TREND(Calibration!$A$2:$A$4,Calibration!$B$2:$B$4,C43)</f>
        <v>400.30889396039743</v>
      </c>
      <c r="K43" s="2">
        <f>TREND(Calibration!$A$2:$A$4,Calibration!$C$2:$C$4,E43)</f>
        <v>666.29485617164494</v>
      </c>
      <c r="L43" s="2">
        <f>TREND(Calibration!$A$2:$A$4,Calibration!$D$2:$D$4,G43)</f>
        <v>578.97591792058734</v>
      </c>
    </row>
    <row r="44" spans="1:12" x14ac:dyDescent="0.25">
      <c r="A44">
        <v>210085</v>
      </c>
      <c r="B44">
        <v>13.56499958</v>
      </c>
      <c r="C44">
        <v>0.62370002000000002</v>
      </c>
      <c r="D44">
        <v>9.9000003020963209E+37</v>
      </c>
      <c r="E44">
        <v>1.72329998</v>
      </c>
      <c r="F44">
        <v>9.9000003020963209E+37</v>
      </c>
      <c r="G44">
        <v>1.4991999899999999</v>
      </c>
      <c r="H44">
        <v>9.9000003020963209E+37</v>
      </c>
      <c r="J44" s="2">
        <f>TREND(Calibration!$A$2:$A$4,Calibration!$B$2:$B$4,C44)</f>
        <v>399.26616968834577</v>
      </c>
      <c r="K44" s="2">
        <f>TREND(Calibration!$A$2:$A$4,Calibration!$C$2:$C$4,E44)</f>
        <v>677.46138838878278</v>
      </c>
      <c r="L44" s="2">
        <f>TREND(Calibration!$A$2:$A$4,Calibration!$D$2:$D$4,G44)</f>
        <v>576.99718740591527</v>
      </c>
    </row>
    <row r="45" spans="1:12" x14ac:dyDescent="0.25">
      <c r="A45">
        <v>215085</v>
      </c>
      <c r="B45">
        <v>13.555999760000001</v>
      </c>
      <c r="C45">
        <v>0.62269998000000004</v>
      </c>
      <c r="D45">
        <v>982.39202881000006</v>
      </c>
      <c r="E45">
        <v>1.70169997</v>
      </c>
      <c r="F45">
        <v>9.9000003020963209E+37</v>
      </c>
      <c r="G45">
        <v>1.50129998</v>
      </c>
      <c r="H45">
        <v>9.9000003020963209E+37</v>
      </c>
      <c r="J45" s="2">
        <f>TREND(Calibration!$A$2:$A$4,Calibration!$B$2:$B$4,C45)</f>
        <v>398.65277432659514</v>
      </c>
      <c r="K45" s="2">
        <f>TREND(Calibration!$A$2:$A$4,Calibration!$C$2:$C$4,E45)</f>
        <v>668.72233696526473</v>
      </c>
      <c r="L45" s="2">
        <f>TREND(Calibration!$A$2:$A$4,Calibration!$D$2:$D$4,G45)</f>
        <v>577.86288509787653</v>
      </c>
    </row>
    <row r="46" spans="1:12" x14ac:dyDescent="0.25">
      <c r="A46">
        <v>220086</v>
      </c>
      <c r="B46">
        <v>13.5909996</v>
      </c>
      <c r="C46">
        <v>0.62639999000000002</v>
      </c>
      <c r="D46">
        <v>762.62097168000003</v>
      </c>
      <c r="E46">
        <v>1.7194999500000001</v>
      </c>
      <c r="F46">
        <v>9.9000003020963209E+37</v>
      </c>
      <c r="G46">
        <v>1.50129998</v>
      </c>
      <c r="H46">
        <v>9.9000003020963209E+37</v>
      </c>
      <c r="J46" s="2">
        <f>TREND(Calibration!$A$2:$A$4,Calibration!$B$2:$B$4,C46)</f>
        <v>400.92225251989845</v>
      </c>
      <c r="K46" s="2">
        <f>TREND(Calibration!$A$2:$A$4,Calibration!$C$2:$C$4,E46)</f>
        <v>675.92395124959114</v>
      </c>
      <c r="L46" s="2">
        <f>TREND(Calibration!$A$2:$A$4,Calibration!$D$2:$D$4,G46)</f>
        <v>577.86288509787653</v>
      </c>
    </row>
    <row r="47" spans="1:12" x14ac:dyDescent="0.25">
      <c r="A47">
        <v>225085</v>
      </c>
      <c r="B47">
        <v>13.62100029</v>
      </c>
      <c r="C47">
        <v>0.62589996999999997</v>
      </c>
      <c r="D47">
        <v>1016.9260253899999</v>
      </c>
      <c r="E47">
        <v>1.70809996</v>
      </c>
      <c r="F47">
        <v>9.9000003020963209E+37</v>
      </c>
      <c r="G47">
        <v>1.50619996</v>
      </c>
      <c r="H47">
        <v>9.9000003020963209E+37</v>
      </c>
      <c r="J47" s="2">
        <f>TREND(Calibration!$A$2:$A$4,Calibration!$B$2:$B$4,C47)</f>
        <v>400.6155548390231</v>
      </c>
      <c r="K47" s="2">
        <f>TREND(Calibration!$A$2:$A$4,Calibration!$C$2:$C$4,E47)</f>
        <v>671.3116802905688</v>
      </c>
      <c r="L47" s="2">
        <f>TREND(Calibration!$A$2:$A$4,Calibration!$D$2:$D$4,G47)</f>
        <v>579.88284775324905</v>
      </c>
    </row>
    <row r="48" spans="1:12" x14ac:dyDescent="0.25">
      <c r="A48">
        <v>230086</v>
      </c>
      <c r="B48">
        <v>13.652999879999999</v>
      </c>
      <c r="C48">
        <v>0.62209999999999999</v>
      </c>
      <c r="D48">
        <v>9.9000003020963209E+37</v>
      </c>
      <c r="E48">
        <v>1.7119</v>
      </c>
      <c r="F48">
        <v>1082.32995605</v>
      </c>
      <c r="G48">
        <v>1.50349998</v>
      </c>
      <c r="H48">
        <v>9.9000003020963209E+37</v>
      </c>
      <c r="J48" s="2">
        <f>TREND(Calibration!$A$2:$A$4,Calibration!$B$2:$B$4,C48)</f>
        <v>398.28476409786111</v>
      </c>
      <c r="K48" s="2">
        <f>TREND(Calibration!$A$2:$A$4,Calibration!$C$2:$C$4,E48)</f>
        <v>672.84912147561568</v>
      </c>
      <c r="L48" s="2">
        <f>TREND(Calibration!$A$2:$A$4,Calibration!$D$2:$D$4,G48)</f>
        <v>578.76981080814869</v>
      </c>
    </row>
    <row r="49" spans="1:12" x14ac:dyDescent="0.25">
      <c r="A49">
        <v>235085</v>
      </c>
      <c r="B49">
        <v>13.72999954</v>
      </c>
      <c r="C49">
        <v>0.61940002000000005</v>
      </c>
      <c r="D49">
        <v>1360.13098145</v>
      </c>
      <c r="E49">
        <v>1.7092000199999999</v>
      </c>
      <c r="F49">
        <v>1184.24902344</v>
      </c>
      <c r="G49">
        <v>1.5008000100000001</v>
      </c>
      <c r="H49">
        <v>9.9000003020963209E+37</v>
      </c>
      <c r="J49" s="2">
        <f>TREND(Calibration!$A$2:$A$4,Calibration!$B$2:$B$4,C49)</f>
        <v>396.62867513260022</v>
      </c>
      <c r="K49" s="2">
        <f>TREND(Calibration!$A$2:$A$4,Calibration!$C$2:$C$4,E49)</f>
        <v>671.75674864511836</v>
      </c>
      <c r="L49" s="2">
        <f>TREND(Calibration!$A$2:$A$4,Calibration!$D$2:$D$4,G49)</f>
        <v>577.656777985438</v>
      </c>
    </row>
    <row r="50" spans="1:12" x14ac:dyDescent="0.25">
      <c r="A50">
        <v>240086</v>
      </c>
      <c r="B50">
        <v>13.769000050000001</v>
      </c>
      <c r="C50">
        <v>0.62699996999999996</v>
      </c>
      <c r="D50">
        <v>1277.6710205100001</v>
      </c>
      <c r="E50">
        <v>1.7071000300000001</v>
      </c>
      <c r="F50">
        <v>883.76300048999997</v>
      </c>
      <c r="G50">
        <v>1.4996999499999999</v>
      </c>
      <c r="H50">
        <v>9.9000003020963209E+37</v>
      </c>
      <c r="J50" s="2">
        <f>TREND(Calibration!$A$2:$A$4,Calibration!$B$2:$B$4,C50)</f>
        <v>401.29026274863241</v>
      </c>
      <c r="K50" s="2">
        <f>TREND(Calibration!$A$2:$A$4,Calibration!$C$2:$C$4,E50)</f>
        <v>670.90712308481204</v>
      </c>
      <c r="L50" s="2">
        <f>TREND(Calibration!$A$2:$A$4,Calibration!$D$2:$D$4,G50)</f>
        <v>577.20329039596425</v>
      </c>
    </row>
    <row r="51" spans="1:12" x14ac:dyDescent="0.25">
      <c r="A51">
        <v>245086</v>
      </c>
      <c r="B51">
        <v>13.78800011</v>
      </c>
      <c r="C51">
        <v>0.62639999000000002</v>
      </c>
      <c r="D51">
        <v>9.9000003020963209E+37</v>
      </c>
      <c r="E51">
        <v>1.7422000200000001</v>
      </c>
      <c r="F51">
        <v>868.67102050999995</v>
      </c>
      <c r="G51">
        <v>1.5046000500000001</v>
      </c>
      <c r="H51">
        <v>9.9000003020963209E+37</v>
      </c>
      <c r="J51" s="2">
        <f>TREND(Calibration!$A$2:$A$4,Calibration!$B$2:$B$4,C51)</f>
        <v>400.92225251989845</v>
      </c>
      <c r="K51" s="2">
        <f>TREND(Calibration!$A$2:$A$4,Calibration!$C$2:$C$4,E51)</f>
        <v>685.10807102765875</v>
      </c>
      <c r="L51" s="2">
        <f>TREND(Calibration!$A$2:$A$4,Calibration!$D$2:$D$4,G51)</f>
        <v>579.223302520012</v>
      </c>
    </row>
    <row r="52" spans="1:12" x14ac:dyDescent="0.25">
      <c r="A52">
        <v>250086</v>
      </c>
      <c r="B52">
        <v>13.81000042</v>
      </c>
      <c r="C52">
        <v>0.62370002000000002</v>
      </c>
      <c r="D52">
        <v>989.03198241999996</v>
      </c>
      <c r="E52">
        <v>1.72109997</v>
      </c>
      <c r="F52">
        <v>861.99700928000004</v>
      </c>
      <c r="G52">
        <v>1.5046000500000001</v>
      </c>
      <c r="H52">
        <v>9.9000003020963209E+37</v>
      </c>
      <c r="J52" s="2">
        <f>TREND(Calibration!$A$2:$A$4,Calibration!$B$2:$B$4,C52)</f>
        <v>399.26616968834577</v>
      </c>
      <c r="K52" s="2">
        <f>TREND(Calibration!$A$2:$A$4,Calibration!$C$2:$C$4,E52)</f>
        <v>676.57129618409147</v>
      </c>
      <c r="L52" s="2">
        <f>TREND(Calibration!$A$2:$A$4,Calibration!$D$2:$D$4,G52)</f>
        <v>579.223302520012</v>
      </c>
    </row>
    <row r="53" spans="1:12" x14ac:dyDescent="0.25">
      <c r="A53">
        <v>255086</v>
      </c>
      <c r="B53">
        <v>13.82600021</v>
      </c>
      <c r="C53">
        <v>0.62970000999999998</v>
      </c>
      <c r="D53">
        <v>270.59100341999999</v>
      </c>
      <c r="E53">
        <v>1.73570001</v>
      </c>
      <c r="F53">
        <v>9.9000003020963209E+37</v>
      </c>
      <c r="G53">
        <v>1.5039999500000001</v>
      </c>
      <c r="H53">
        <v>9.9000003020963209E+37</v>
      </c>
      <c r="J53" s="2">
        <f>TREND(Calibration!$A$2:$A$4,Calibration!$B$2:$B$4,C53)</f>
        <v>402.94638851614303</v>
      </c>
      <c r="K53" s="2">
        <f>TREND(Calibration!$A$2:$A$4,Calibration!$C$2:$C$4,E53)</f>
        <v>682.47826105796969</v>
      </c>
      <c r="L53" s="2">
        <f>TREND(Calibration!$A$2:$A$4,Calibration!$D$2:$D$4,G53)</f>
        <v>578.97591792058734</v>
      </c>
    </row>
    <row r="54" spans="1:12" x14ac:dyDescent="0.25">
      <c r="A54">
        <v>260086</v>
      </c>
      <c r="B54">
        <v>13.80000019</v>
      </c>
      <c r="C54">
        <v>0.62589996999999997</v>
      </c>
      <c r="D54">
        <v>9.9000003020963209E+37</v>
      </c>
      <c r="E54">
        <v>1.7826999400000001</v>
      </c>
      <c r="F54">
        <v>9.9000003020963209E+37</v>
      </c>
      <c r="G54">
        <v>1.5046000500000001</v>
      </c>
      <c r="H54">
        <v>9.9000003020963209E+37</v>
      </c>
      <c r="J54" s="2">
        <f>TREND(Calibration!$A$2:$A$4,Calibration!$B$2:$B$4,C54)</f>
        <v>400.6155548390231</v>
      </c>
      <c r="K54" s="2">
        <f>TREND(Calibration!$A$2:$A$4,Calibration!$C$2:$C$4,E54)</f>
        <v>701.49375249393427</v>
      </c>
      <c r="L54" s="2">
        <f>TREND(Calibration!$A$2:$A$4,Calibration!$D$2:$D$4,G54)</f>
        <v>579.223302520012</v>
      </c>
    </row>
    <row r="55" spans="1:12" x14ac:dyDescent="0.25">
      <c r="A55">
        <v>265085</v>
      </c>
      <c r="B55">
        <v>13.76399994</v>
      </c>
      <c r="C55">
        <v>0.62589996999999997</v>
      </c>
      <c r="D55">
        <v>1211.1939697299999</v>
      </c>
      <c r="E55">
        <v>1.7924</v>
      </c>
      <c r="F55">
        <v>9.9000003020963209E+37</v>
      </c>
      <c r="G55">
        <v>1.5082999500000001</v>
      </c>
      <c r="H55">
        <v>9.9000003020963209E+37</v>
      </c>
      <c r="J55" s="2">
        <f>TREND(Calibration!$A$2:$A$4,Calibration!$B$2:$B$4,C55)</f>
        <v>400.6155548390231</v>
      </c>
      <c r="K55" s="2">
        <f>TREND(Calibration!$A$2:$A$4,Calibration!$C$2:$C$4,E55)</f>
        <v>705.41825637847921</v>
      </c>
      <c r="L55" s="2">
        <f>TREND(Calibration!$A$2:$A$4,Calibration!$D$2:$D$4,G55)</f>
        <v>580.74854544521031</v>
      </c>
    </row>
    <row r="56" spans="1:12" x14ac:dyDescent="0.25">
      <c r="A56">
        <v>270085</v>
      </c>
      <c r="B56">
        <v>13.789999959999999</v>
      </c>
      <c r="C56">
        <v>0.62589996999999997</v>
      </c>
      <c r="D56">
        <v>880.44500731999995</v>
      </c>
      <c r="E56">
        <v>1.77079999</v>
      </c>
      <c r="F56">
        <v>1318.3399658200001</v>
      </c>
      <c r="G56">
        <v>1.5077999799999999</v>
      </c>
      <c r="H56">
        <v>9.9000003020963209E+37</v>
      </c>
      <c r="J56" s="2">
        <f>TREND(Calibration!$A$2:$A$4,Calibration!$B$2:$B$4,C56)</f>
        <v>400.6155548390231</v>
      </c>
      <c r="K56" s="2">
        <f>TREND(Calibration!$A$2:$A$4,Calibration!$C$2:$C$4,E56)</f>
        <v>696.67920495496116</v>
      </c>
      <c r="L56" s="2">
        <f>TREND(Calibration!$A$2:$A$4,Calibration!$D$2:$D$4,G56)</f>
        <v>580.54243833277167</v>
      </c>
    </row>
    <row r="57" spans="1:12" x14ac:dyDescent="0.25">
      <c r="A57">
        <v>275086</v>
      </c>
      <c r="B57">
        <v>13.87699986</v>
      </c>
      <c r="C57">
        <v>0.63129997000000004</v>
      </c>
      <c r="D57">
        <v>610.61499022999999</v>
      </c>
      <c r="E57">
        <v>1.76429999</v>
      </c>
      <c r="F57">
        <v>9.9000003020963209E+37</v>
      </c>
      <c r="G57">
        <v>1.50730002</v>
      </c>
      <c r="H57">
        <v>9.9000003020963209E+37</v>
      </c>
      <c r="J57" s="2">
        <f>TREND(Calibration!$A$2:$A$4,Calibration!$B$2:$B$4,C57)</f>
        <v>403.92775730437813</v>
      </c>
      <c r="K57" s="2">
        <f>TREND(Calibration!$A$2:$A$4,Calibration!$C$2:$C$4,E57)</f>
        <v>694.04939903112756</v>
      </c>
      <c r="L57" s="2">
        <f>TREND(Calibration!$A$2:$A$4,Calibration!$D$2:$D$4,G57)</f>
        <v>580.33633534272269</v>
      </c>
    </row>
    <row r="58" spans="1:12" x14ac:dyDescent="0.25">
      <c r="A58">
        <v>280085</v>
      </c>
      <c r="B58">
        <v>13.902999879999999</v>
      </c>
      <c r="C58">
        <v>0.63080000999999997</v>
      </c>
      <c r="D58">
        <v>989.30999756000006</v>
      </c>
      <c r="E58">
        <v>1.7432999600000001</v>
      </c>
      <c r="F58">
        <v>9.9000003020963209E+37</v>
      </c>
      <c r="G58">
        <v>1.50890005</v>
      </c>
      <c r="H58">
        <v>9.9000003020963209E+37</v>
      </c>
      <c r="J58" s="2">
        <f>TREND(Calibration!$A$2:$A$4,Calibration!$B$2:$B$4,C58)</f>
        <v>403.62109642575234</v>
      </c>
      <c r="K58" s="2">
        <f>TREND(Calibration!$A$2:$A$4,Calibration!$C$2:$C$4,E58)</f>
        <v>685.55309083194516</v>
      </c>
      <c r="L58" s="2">
        <f>TREND(Calibration!$A$2:$A$4,Calibration!$D$2:$D$4,G58)</f>
        <v>580.99593004463497</v>
      </c>
    </row>
    <row r="59" spans="1:12" x14ac:dyDescent="0.25">
      <c r="A59">
        <v>285098</v>
      </c>
      <c r="B59">
        <v>13.977999690000001</v>
      </c>
      <c r="C59">
        <v>0.62480002999999995</v>
      </c>
      <c r="D59">
        <v>1143.52404785</v>
      </c>
      <c r="E59">
        <v>1.7183999999999999</v>
      </c>
      <c r="F59">
        <v>9.9000003020963209E+37</v>
      </c>
      <c r="G59">
        <v>1.5077999799999999</v>
      </c>
      <c r="H59">
        <v>9.9000003020963209E+37</v>
      </c>
      <c r="J59" s="2">
        <f>TREND(Calibration!$A$2:$A$4,Calibration!$B$2:$B$4,C59)</f>
        <v>399.94088373166335</v>
      </c>
      <c r="K59" s="2">
        <f>TREND(Calibration!$A$2:$A$4,Calibration!$C$2:$C$4,E59)</f>
        <v>675.47892739944939</v>
      </c>
      <c r="L59" s="2">
        <f>TREND(Calibration!$A$2:$A$4,Calibration!$D$2:$D$4,G59)</f>
        <v>580.54243833277167</v>
      </c>
    </row>
    <row r="60" spans="1:12" x14ac:dyDescent="0.25">
      <c r="A60">
        <v>290087</v>
      </c>
      <c r="B60">
        <v>14.022999759999999</v>
      </c>
      <c r="C60">
        <v>0.63450002999999999</v>
      </c>
      <c r="D60">
        <v>984.92102050999995</v>
      </c>
      <c r="E60">
        <v>1.7361999800000001</v>
      </c>
      <c r="F60">
        <v>9.9000003020963209E+37</v>
      </c>
      <c r="G60">
        <v>1.5067000399999999</v>
      </c>
      <c r="H60">
        <v>9.9000003020963209E+37</v>
      </c>
      <c r="J60" s="2">
        <f>TREND(Calibration!$A$2:$A$4,Calibration!$B$2:$B$4,C60)</f>
        <v>405.89058075276398</v>
      </c>
      <c r="K60" s="2">
        <f>TREND(Calibration!$A$2:$A$4,Calibration!$C$2:$C$4,E60)</f>
        <v>682.6805416837758</v>
      </c>
      <c r="L60" s="2">
        <f>TREND(Calibration!$A$2:$A$4,Calibration!$D$2:$D$4,G60)</f>
        <v>580.08900021197314</v>
      </c>
    </row>
    <row r="61" spans="1:12" x14ac:dyDescent="0.25">
      <c r="A61">
        <v>295085</v>
      </c>
      <c r="B61">
        <v>14.071999549999999</v>
      </c>
      <c r="C61">
        <v>0.63450002999999999</v>
      </c>
      <c r="D61">
        <v>1280.9709472699999</v>
      </c>
      <c r="E61">
        <v>1.7864999800000001</v>
      </c>
      <c r="F61">
        <v>9.9000003020963209E+37</v>
      </c>
      <c r="G61">
        <v>1.50730002</v>
      </c>
      <c r="H61">
        <v>9.9000003020963209E+37</v>
      </c>
      <c r="J61" s="2">
        <f>TREND(Calibration!$A$2:$A$4,Calibration!$B$2:$B$4,C61)</f>
        <v>405.89058075276398</v>
      </c>
      <c r="K61" s="2">
        <f>TREND(Calibration!$A$2:$A$4,Calibration!$C$2:$C$4,E61)</f>
        <v>703.03119367898125</v>
      </c>
      <c r="L61" s="2">
        <f>TREND(Calibration!$A$2:$A$4,Calibration!$D$2:$D$4,G61)</f>
        <v>580.33633534272269</v>
      </c>
    </row>
    <row r="62" spans="1:12" x14ac:dyDescent="0.25">
      <c r="A62">
        <v>300085</v>
      </c>
      <c r="B62">
        <v>14.13399982</v>
      </c>
      <c r="C62">
        <v>0.63620001000000004</v>
      </c>
      <c r="D62">
        <v>829.50701904000005</v>
      </c>
      <c r="E62">
        <v>1.7491999899999999</v>
      </c>
      <c r="F62">
        <v>9.9000003020963209E+37</v>
      </c>
      <c r="G62">
        <v>1.5082999500000001</v>
      </c>
      <c r="H62">
        <v>9.9000003020963209E+37</v>
      </c>
      <c r="J62" s="2">
        <f>TREND(Calibration!$A$2:$A$4,Calibration!$B$2:$B$4,C62)</f>
        <v>406.93329889110737</v>
      </c>
      <c r="K62" s="2">
        <f>TREND(Calibration!$A$2:$A$4,Calibration!$C$2:$C$4,E62)</f>
        <v>687.94015757729846</v>
      </c>
      <c r="L62" s="2">
        <f>TREND(Calibration!$A$2:$A$4,Calibration!$D$2:$D$4,G62)</f>
        <v>580.74854544521031</v>
      </c>
    </row>
    <row r="63" spans="1:12" x14ac:dyDescent="0.25">
      <c r="A63">
        <v>305086</v>
      </c>
      <c r="B63">
        <v>14.208000180000001</v>
      </c>
      <c r="C63">
        <v>0.64480000999999998</v>
      </c>
      <c r="D63">
        <v>727.86999512</v>
      </c>
      <c r="E63">
        <v>1.7599999900000001</v>
      </c>
      <c r="F63">
        <v>9.9000003020963209E+37</v>
      </c>
      <c r="G63">
        <v>1.51049995</v>
      </c>
      <c r="H63">
        <v>9.9000003020963209E+37</v>
      </c>
      <c r="J63" s="2">
        <f>TREND(Calibration!$A$2:$A$4,Calibration!$B$2:$B$4,C63)</f>
        <v>412.20828800259852</v>
      </c>
      <c r="K63" s="2">
        <f>TREND(Calibration!$A$2:$A$4,Calibration!$C$2:$C$4,E63)</f>
        <v>692.30968126612981</v>
      </c>
      <c r="L63" s="2">
        <f>TREND(Calibration!$A$2:$A$4,Calibration!$D$2:$D$4,G63)</f>
        <v>581.65547115548247</v>
      </c>
    </row>
    <row r="64" spans="1:12" x14ac:dyDescent="0.25">
      <c r="A64">
        <v>310086</v>
      </c>
      <c r="B64">
        <v>14.28299999</v>
      </c>
      <c r="C64">
        <v>0.64529996999999995</v>
      </c>
      <c r="D64">
        <v>675.01098633000004</v>
      </c>
      <c r="E64">
        <v>1.7999999499999999</v>
      </c>
      <c r="F64">
        <v>9.9000003020963209E+37</v>
      </c>
      <c r="G64">
        <v>1.50890005</v>
      </c>
      <c r="H64">
        <v>9.9000003020963209E+37</v>
      </c>
      <c r="J64" s="2">
        <f>TREND(Calibration!$A$2:$A$4,Calibration!$B$2:$B$4,C64)</f>
        <v>412.51494888122426</v>
      </c>
      <c r="K64" s="2">
        <f>TREND(Calibration!$A$2:$A$4,Calibration!$C$2:$C$4,E64)</f>
        <v>708.49308615245457</v>
      </c>
      <c r="L64" s="2">
        <f>TREND(Calibration!$A$2:$A$4,Calibration!$D$2:$D$4,G64)</f>
        <v>580.99593004463497</v>
      </c>
    </row>
    <row r="65" spans="1:12" x14ac:dyDescent="0.25">
      <c r="A65">
        <v>315087</v>
      </c>
      <c r="B65">
        <v>14.350999829999999</v>
      </c>
      <c r="C65">
        <v>0.64480000999999998</v>
      </c>
      <c r="D65">
        <v>769.80200194999998</v>
      </c>
      <c r="E65">
        <v>1.7869999400000001</v>
      </c>
      <c r="F65">
        <v>9.9000003020963209E+37</v>
      </c>
      <c r="G65">
        <v>1.50940001</v>
      </c>
      <c r="H65">
        <v>9.9000003020963209E+37</v>
      </c>
      <c r="J65" s="2">
        <f>TREND(Calibration!$A$2:$A$4,Calibration!$B$2:$B$4,C65)</f>
        <v>412.20828800259852</v>
      </c>
      <c r="K65" s="2">
        <f>TREND(Calibration!$A$2:$A$4,Calibration!$C$2:$C$4,E65)</f>
        <v>703.2334702589319</v>
      </c>
      <c r="L65" s="2">
        <f>TREND(Calibration!$A$2:$A$4,Calibration!$D$2:$D$4,G65)</f>
        <v>581.20203303468395</v>
      </c>
    </row>
    <row r="66" spans="1:12" x14ac:dyDescent="0.25">
      <c r="A66">
        <v>320087</v>
      </c>
      <c r="B66">
        <v>14.463999749999999</v>
      </c>
      <c r="C66">
        <v>0.65339999999999998</v>
      </c>
      <c r="D66">
        <v>465.41400146000001</v>
      </c>
      <c r="E66">
        <v>1.82430005</v>
      </c>
      <c r="F66">
        <v>9.9000003020963209E+37</v>
      </c>
      <c r="G66">
        <v>1.50890005</v>
      </c>
      <c r="H66">
        <v>9.9000003020963209E+37</v>
      </c>
      <c r="J66" s="2">
        <f>TREND(Calibration!$A$2:$A$4,Calibration!$B$2:$B$4,C66)</f>
        <v>417.48327098038152</v>
      </c>
      <c r="K66" s="2">
        <f>TREND(Calibration!$A$2:$A$4,Calibration!$C$2:$C$4,E66)</f>
        <v>718.32455491087785</v>
      </c>
      <c r="L66" s="2">
        <f>TREND(Calibration!$A$2:$A$4,Calibration!$D$2:$D$4,G66)</f>
        <v>580.99593004463497</v>
      </c>
    </row>
    <row r="67" spans="1:12" x14ac:dyDescent="0.25">
      <c r="A67">
        <v>325086</v>
      </c>
      <c r="B67">
        <v>14.52900028</v>
      </c>
      <c r="C67">
        <v>0.66589999</v>
      </c>
      <c r="D67">
        <v>1248.2840576200001</v>
      </c>
      <c r="E67">
        <v>1.7383999800000001</v>
      </c>
      <c r="F67">
        <v>9.9000003020963209E+37</v>
      </c>
      <c r="G67">
        <v>1.5077999799999999</v>
      </c>
      <c r="H67">
        <v>9.9000003020963209E+37</v>
      </c>
      <c r="J67" s="2">
        <f>TREND(Calibration!$A$2:$A$4,Calibration!$B$2:$B$4,C67)</f>
        <v>425.15040018314306</v>
      </c>
      <c r="K67" s="2">
        <f>TREND(Calibration!$A$2:$A$4,Calibration!$C$2:$C$4,E67)</f>
        <v>683.57062984261188</v>
      </c>
      <c r="L67" s="2">
        <f>TREND(Calibration!$A$2:$A$4,Calibration!$D$2:$D$4,G67)</f>
        <v>580.54243833277167</v>
      </c>
    </row>
    <row r="68" spans="1:12" x14ac:dyDescent="0.25">
      <c r="A68">
        <v>330085</v>
      </c>
      <c r="B68">
        <v>14.630000109999999</v>
      </c>
      <c r="C68">
        <v>0.66799998000000005</v>
      </c>
      <c r="D68">
        <v>1336.4279785199999</v>
      </c>
      <c r="E68">
        <v>1.7443000099999999</v>
      </c>
      <c r="F68">
        <v>9.9000003020963209E+37</v>
      </c>
      <c r="G68">
        <v>1.5055999799999999</v>
      </c>
      <c r="H68">
        <v>9.9000003020963209E+37</v>
      </c>
      <c r="J68" s="2">
        <f>TREND(Calibration!$A$2:$A$4,Calibration!$B$2:$B$4,C68)</f>
        <v>426.43847278596172</v>
      </c>
      <c r="K68" s="2">
        <f>TREND(Calibration!$A$2:$A$4,Calibration!$C$2:$C$4,E68)</f>
        <v>685.95769658796507</v>
      </c>
      <c r="L68" s="2">
        <f>TREND(Calibration!$A$2:$A$4,Calibration!$D$2:$D$4,G68)</f>
        <v>579.6355126224995</v>
      </c>
    </row>
    <row r="69" spans="1:12" x14ac:dyDescent="0.25">
      <c r="A69">
        <v>335087</v>
      </c>
      <c r="B69">
        <v>14.743000029999999</v>
      </c>
      <c r="C69">
        <v>0.67449999000000005</v>
      </c>
      <c r="D69">
        <v>1190.36901855</v>
      </c>
      <c r="E69">
        <v>1.75890005</v>
      </c>
      <c r="F69">
        <v>9.9000003020963209E+37</v>
      </c>
      <c r="G69">
        <v>1.50730002</v>
      </c>
      <c r="H69">
        <v>9.9000003020963209E+37</v>
      </c>
      <c r="J69" s="2">
        <f>TREND(Calibration!$A$2:$A$4,Calibration!$B$2:$B$4,C69)</f>
        <v>430.42538929463433</v>
      </c>
      <c r="K69" s="2">
        <f>TREND(Calibration!$A$2:$A$4,Calibration!$C$2:$C$4,E69)</f>
        <v>691.86466146184341</v>
      </c>
      <c r="L69" s="2">
        <f>TREND(Calibration!$A$2:$A$4,Calibration!$D$2:$D$4,G69)</f>
        <v>580.33633534272269</v>
      </c>
    </row>
    <row r="70" spans="1:12" x14ac:dyDescent="0.25">
      <c r="A70">
        <v>340085</v>
      </c>
      <c r="B70">
        <v>14.833999629999999</v>
      </c>
      <c r="C70">
        <v>0.67400002000000003</v>
      </c>
      <c r="D70">
        <v>901.18200683999999</v>
      </c>
      <c r="E70">
        <v>1.74269998</v>
      </c>
      <c r="F70">
        <v>9.9000003020963209E+37</v>
      </c>
      <c r="G70">
        <v>1.50940001</v>
      </c>
      <c r="H70">
        <v>9.9000003020963209E+37</v>
      </c>
      <c r="J70" s="2">
        <f>TREND(Calibration!$A$2:$A$4,Calibration!$B$2:$B$4,C70)</f>
        <v>430.11872228230033</v>
      </c>
      <c r="K70" s="2">
        <f>TREND(Calibration!$A$2:$A$4,Calibration!$C$2:$C$4,E70)</f>
        <v>685.31034760760951</v>
      </c>
      <c r="L70" s="2">
        <f>TREND(Calibration!$A$2:$A$4,Calibration!$D$2:$D$4,G70)</f>
        <v>581.20203303468395</v>
      </c>
    </row>
    <row r="71" spans="1:12" x14ac:dyDescent="0.25">
      <c r="A71">
        <v>345085</v>
      </c>
      <c r="B71">
        <v>14.92500019</v>
      </c>
      <c r="C71">
        <v>0.66799998000000005</v>
      </c>
      <c r="D71">
        <v>1039.52404785</v>
      </c>
      <c r="E71">
        <v>1.7400000099999999</v>
      </c>
      <c r="F71">
        <v>9.9000003020963209E+37</v>
      </c>
      <c r="G71">
        <v>1.50619996</v>
      </c>
      <c r="H71">
        <v>9.9000003020963209E+37</v>
      </c>
      <c r="J71" s="2">
        <f>TREND(Calibration!$A$2:$A$4,Calibration!$B$2:$B$4,C71)</f>
        <v>426.43847278596172</v>
      </c>
      <c r="K71" s="2">
        <f>TREND(Calibration!$A$2:$A$4,Calibration!$C$2:$C$4,E71)</f>
        <v>684.21797882296744</v>
      </c>
      <c r="L71" s="2">
        <f>TREND(Calibration!$A$2:$A$4,Calibration!$D$2:$D$4,G71)</f>
        <v>579.88284775324905</v>
      </c>
    </row>
    <row r="72" spans="1:12" x14ac:dyDescent="0.25">
      <c r="A72">
        <v>350086</v>
      </c>
      <c r="B72">
        <v>14.99699974</v>
      </c>
      <c r="C72">
        <v>0.66700000000000004</v>
      </c>
      <c r="D72">
        <v>1150.39904785</v>
      </c>
      <c r="E72">
        <v>1.74699998</v>
      </c>
      <c r="F72">
        <v>9.9000003020963209E+37</v>
      </c>
      <c r="G72">
        <v>1.5082999500000001</v>
      </c>
      <c r="H72">
        <v>9.9000003020963209E+37</v>
      </c>
      <c r="J72" s="2">
        <f>TREND(Calibration!$A$2:$A$4,Calibration!$B$2:$B$4,C72)</f>
        <v>425.8251142264607</v>
      </c>
      <c r="K72" s="2">
        <f>TREND(Calibration!$A$2:$A$4,Calibration!$C$2:$C$4,E72)</f>
        <v>687.05006537260715</v>
      </c>
      <c r="L72" s="2">
        <f>TREND(Calibration!$A$2:$A$4,Calibration!$D$2:$D$4,G72)</f>
        <v>580.74854544521031</v>
      </c>
    </row>
    <row r="73" spans="1:12" x14ac:dyDescent="0.25">
      <c r="A73">
        <v>355085</v>
      </c>
      <c r="B73">
        <v>15.02900028</v>
      </c>
      <c r="C73">
        <v>0.66479999000000001</v>
      </c>
      <c r="D73">
        <v>1050.1479492200001</v>
      </c>
      <c r="E73">
        <v>1.74650002</v>
      </c>
      <c r="F73">
        <v>9.9000003020963209E+37</v>
      </c>
      <c r="G73">
        <v>1.50619996</v>
      </c>
      <c r="H73">
        <v>9.9000003020963209E+37</v>
      </c>
      <c r="J73" s="2">
        <f>TREND(Calibration!$A$2:$A$4,Calibration!$B$2:$B$4,C73)</f>
        <v>424.4756922735337</v>
      </c>
      <c r="K73" s="2">
        <f>TREND(Calibration!$A$2:$A$4,Calibration!$C$2:$C$4,E73)</f>
        <v>686.84778879265639</v>
      </c>
      <c r="L73" s="2">
        <f>TREND(Calibration!$A$2:$A$4,Calibration!$D$2:$D$4,G73)</f>
        <v>579.88284775324905</v>
      </c>
    </row>
    <row r="74" spans="1:12" x14ac:dyDescent="0.25">
      <c r="A74">
        <v>360087</v>
      </c>
      <c r="B74">
        <v>15.02900028</v>
      </c>
      <c r="C74">
        <v>0.66259997999999998</v>
      </c>
      <c r="D74">
        <v>9.9000003020963209E+37</v>
      </c>
      <c r="E74">
        <v>1.7335</v>
      </c>
      <c r="F74">
        <v>1128.2449951200001</v>
      </c>
      <c r="G74">
        <v>1.50619996</v>
      </c>
      <c r="H74">
        <v>9.9000003020963209E+37</v>
      </c>
      <c r="J74" s="2">
        <f>TREND(Calibration!$A$2:$A$4,Calibration!$B$2:$B$4,C74)</f>
        <v>423.12627032060675</v>
      </c>
      <c r="K74" s="2">
        <f>TREND(Calibration!$A$2:$A$4,Calibration!$C$2:$C$4,E74)</f>
        <v>681.58816885327849</v>
      </c>
      <c r="L74" s="2">
        <f>TREND(Calibration!$A$2:$A$4,Calibration!$D$2:$D$4,G74)</f>
        <v>579.88284775324905</v>
      </c>
    </row>
    <row r="75" spans="1:12" x14ac:dyDescent="0.25">
      <c r="A75">
        <v>365086</v>
      </c>
      <c r="B75">
        <v>15.067999840000001</v>
      </c>
      <c r="C75">
        <v>0.66420000999999995</v>
      </c>
      <c r="D75">
        <v>543.53198241999996</v>
      </c>
      <c r="E75">
        <v>1.74160004</v>
      </c>
      <c r="F75">
        <v>9.9000003020963209E+37</v>
      </c>
      <c r="G75">
        <v>1.5067000399999999</v>
      </c>
      <c r="H75">
        <v>1328.07995605</v>
      </c>
      <c r="J75" s="2">
        <f>TREND(Calibration!$A$2:$A$4,Calibration!$B$2:$B$4,C75)</f>
        <v>424.10768204479967</v>
      </c>
      <c r="K75" s="2">
        <f>TREND(Calibration!$A$2:$A$4,Calibration!$C$2:$C$4,E75)</f>
        <v>684.86532780332311</v>
      </c>
      <c r="L75" s="2">
        <f>TREND(Calibration!$A$2:$A$4,Calibration!$D$2:$D$4,G75)</f>
        <v>580.08900021197314</v>
      </c>
    </row>
    <row r="76" spans="1:12" x14ac:dyDescent="0.25">
      <c r="A76">
        <v>370086</v>
      </c>
      <c r="B76">
        <v>15.074000359999999</v>
      </c>
      <c r="C76">
        <v>0.65670002000000005</v>
      </c>
      <c r="D76">
        <v>9.9000003020963209E+37</v>
      </c>
      <c r="E76">
        <v>1.7222000399999999</v>
      </c>
      <c r="F76">
        <v>1065.2989502</v>
      </c>
      <c r="G76">
        <v>1.5099999900000001</v>
      </c>
      <c r="H76">
        <v>9.9000003020963209E+37</v>
      </c>
      <c r="J76" s="2">
        <f>TREND(Calibration!$A$2:$A$4,Calibration!$B$2:$B$4,C76)</f>
        <v>419.5074069766261</v>
      </c>
      <c r="K76" s="2">
        <f>TREND(Calibration!$A$2:$A$4,Calibration!$C$2:$C$4,E76)</f>
        <v>677.01636858449626</v>
      </c>
      <c r="L76" s="2">
        <f>TREND(Calibration!$A$2:$A$4,Calibration!$D$2:$D$4,G76)</f>
        <v>581.4493681654335</v>
      </c>
    </row>
    <row r="77" spans="1:12" x14ac:dyDescent="0.25">
      <c r="A77">
        <v>375086</v>
      </c>
      <c r="B77">
        <v>15.097000120000001</v>
      </c>
      <c r="C77">
        <v>0.66369997999999997</v>
      </c>
      <c r="D77">
        <v>1286.6479492200001</v>
      </c>
      <c r="E77">
        <v>1.70270002</v>
      </c>
      <c r="F77">
        <v>1142.70495605</v>
      </c>
      <c r="G77">
        <v>1.50940001</v>
      </c>
      <c r="H77">
        <v>9.9000003020963209E+37</v>
      </c>
      <c r="J77" s="2">
        <f>TREND(Calibration!$A$2:$A$4,Calibration!$B$2:$B$4,C77)</f>
        <v>423.80097823021606</v>
      </c>
      <c r="K77" s="2">
        <f>TREND(Calibration!$A$2:$A$4,Calibration!$C$2:$C$4,E77)</f>
        <v>669.12694272128465</v>
      </c>
      <c r="L77" s="2">
        <f>TREND(Calibration!$A$2:$A$4,Calibration!$D$2:$D$4,G77)</f>
        <v>581.20203303468395</v>
      </c>
    </row>
    <row r="78" spans="1:12" x14ac:dyDescent="0.25">
      <c r="A78">
        <v>380086</v>
      </c>
      <c r="B78">
        <v>15.11299992</v>
      </c>
      <c r="C78">
        <v>0.66100000999999997</v>
      </c>
      <c r="D78">
        <v>9.9000003020963209E+37</v>
      </c>
      <c r="E78">
        <v>1.6535999800000001</v>
      </c>
      <c r="F78">
        <v>505.62600708000002</v>
      </c>
      <c r="G78">
        <v>1.5077999799999999</v>
      </c>
      <c r="H78">
        <v>9.9000003020963209E+37</v>
      </c>
      <c r="J78" s="2">
        <f>TREND(Calibration!$A$2:$A$4,Calibration!$B$2:$B$4,C78)</f>
        <v>422.14489539866344</v>
      </c>
      <c r="K78" s="2">
        <f>TREND(Calibration!$A$2:$A$4,Calibration!$C$2:$C$4,E78)</f>
        <v>649.2617771747507</v>
      </c>
      <c r="L78" s="2">
        <f>TREND(Calibration!$A$2:$A$4,Calibration!$D$2:$D$4,G78)</f>
        <v>580.54243833277167</v>
      </c>
    </row>
    <row r="79" spans="1:12" x14ac:dyDescent="0.25">
      <c r="A79">
        <v>385098</v>
      </c>
      <c r="B79">
        <v>15.1590004</v>
      </c>
      <c r="C79">
        <v>0.66700000000000004</v>
      </c>
      <c r="D79">
        <v>1117.44494629</v>
      </c>
      <c r="E79">
        <v>1.6400999999999999</v>
      </c>
      <c r="F79">
        <v>1003.73999023</v>
      </c>
      <c r="G79">
        <v>1.50730002</v>
      </c>
      <c r="H79">
        <v>9.9000003020963209E+37</v>
      </c>
      <c r="J79" s="2">
        <f>TREND(Calibration!$A$2:$A$4,Calibration!$B$2:$B$4,C79)</f>
        <v>425.8251142264607</v>
      </c>
      <c r="K79" s="2">
        <f>TREND(Calibration!$A$2:$A$4,Calibration!$C$2:$C$4,E79)</f>
        <v>643.79988065542193</v>
      </c>
      <c r="L79" s="2">
        <f>TREND(Calibration!$A$2:$A$4,Calibration!$D$2:$D$4,G79)</f>
        <v>580.33633534272269</v>
      </c>
    </row>
    <row r="80" spans="1:12" x14ac:dyDescent="0.25">
      <c r="A80">
        <v>390088</v>
      </c>
      <c r="B80">
        <v>15.13300037</v>
      </c>
      <c r="C80">
        <v>0.65670002000000005</v>
      </c>
      <c r="D80">
        <v>9.9000003020963209E+37</v>
      </c>
      <c r="E80">
        <v>1.7318999799999999</v>
      </c>
      <c r="F80">
        <v>568.74102783000001</v>
      </c>
      <c r="G80">
        <v>1.5077999799999999</v>
      </c>
      <c r="H80">
        <v>9.9000003020963209E+37</v>
      </c>
      <c r="J80" s="2">
        <f>TREND(Calibration!$A$2:$A$4,Calibration!$B$2:$B$4,C80)</f>
        <v>419.5074069766261</v>
      </c>
      <c r="K80" s="2">
        <f>TREND(Calibration!$A$2:$A$4,Calibration!$C$2:$C$4,E80)</f>
        <v>680.94082391877805</v>
      </c>
      <c r="L80" s="2">
        <f>TREND(Calibration!$A$2:$A$4,Calibration!$D$2:$D$4,G80)</f>
        <v>580.54243833277167</v>
      </c>
    </row>
    <row r="81" spans="1:12" x14ac:dyDescent="0.25">
      <c r="A81">
        <v>395086</v>
      </c>
      <c r="B81">
        <v>15.07800007</v>
      </c>
      <c r="C81">
        <v>0.64639997000000005</v>
      </c>
      <c r="D81">
        <v>1166.13903809</v>
      </c>
      <c r="E81">
        <v>1.7719000600000001</v>
      </c>
      <c r="F81">
        <v>878.06500243999994</v>
      </c>
      <c r="G81">
        <v>1.5067000399999999</v>
      </c>
      <c r="H81">
        <v>9.9000003020963209E+37</v>
      </c>
      <c r="J81" s="2">
        <f>TREND(Calibration!$A$2:$A$4,Calibration!$B$2:$B$4,C81)</f>
        <v>413.18965679083362</v>
      </c>
      <c r="K81" s="2">
        <f>TREND(Calibration!$A$2:$A$4,Calibration!$C$2:$C$4,E81)</f>
        <v>697.12427735536608</v>
      </c>
      <c r="L81" s="2">
        <f>TREND(Calibration!$A$2:$A$4,Calibration!$D$2:$D$4,G81)</f>
        <v>580.08900021197314</v>
      </c>
    </row>
    <row r="82" spans="1:12" x14ac:dyDescent="0.25">
      <c r="A82">
        <v>400087</v>
      </c>
      <c r="B82">
        <v>15.05200005</v>
      </c>
      <c r="C82">
        <v>0.64319998</v>
      </c>
      <c r="D82">
        <v>1060.6590576200001</v>
      </c>
      <c r="E82">
        <v>1.73029995</v>
      </c>
      <c r="F82">
        <v>918.60400390999996</v>
      </c>
      <c r="G82">
        <v>1.50619996</v>
      </c>
      <c r="H82">
        <v>9.9000003020963209E+37</v>
      </c>
      <c r="J82" s="2">
        <f>TREND(Calibration!$A$2:$A$4,Calibration!$B$2:$B$4,C82)</f>
        <v>411.2268762784056</v>
      </c>
      <c r="K82" s="2">
        <f>TREND(Calibration!$A$2:$A$4,Calibration!$C$2:$C$4,E82)</f>
        <v>680.29347493842249</v>
      </c>
      <c r="L82" s="2">
        <f>TREND(Calibration!$A$2:$A$4,Calibration!$D$2:$D$4,G82)</f>
        <v>579.88284775324905</v>
      </c>
    </row>
    <row r="83" spans="1:12" x14ac:dyDescent="0.25">
      <c r="A83">
        <v>405086</v>
      </c>
      <c r="B83">
        <v>14.95300007</v>
      </c>
      <c r="C83">
        <v>0.63990002999999995</v>
      </c>
      <c r="D83">
        <v>913.69799805000002</v>
      </c>
      <c r="E83">
        <v>1.73950005</v>
      </c>
      <c r="F83">
        <v>1105.16894531</v>
      </c>
      <c r="G83">
        <v>1.50619996</v>
      </c>
      <c r="H83">
        <v>9.9000003020963209E+37</v>
      </c>
      <c r="J83" s="2">
        <f>TREND(Calibration!$A$2:$A$4,Calibration!$B$2:$B$4,C83)</f>
        <v>409.2027832181189</v>
      </c>
      <c r="K83" s="2">
        <f>TREND(Calibration!$A$2:$A$4,Calibration!$C$2:$C$4,E83)</f>
        <v>684.01570224301668</v>
      </c>
      <c r="L83" s="2">
        <f>TREND(Calibration!$A$2:$A$4,Calibration!$D$2:$D$4,G83)</f>
        <v>579.88284775324905</v>
      </c>
    </row>
    <row r="84" spans="1:12" x14ac:dyDescent="0.25">
      <c r="A84">
        <v>410087</v>
      </c>
      <c r="B84">
        <v>14.8920002</v>
      </c>
      <c r="C84">
        <v>0.64050001000000001</v>
      </c>
      <c r="D84">
        <v>765.54302978999999</v>
      </c>
      <c r="E84">
        <v>1.7432999600000001</v>
      </c>
      <c r="F84">
        <v>9.9000003020963209E+37</v>
      </c>
      <c r="G84">
        <v>1.50619996</v>
      </c>
      <c r="H84">
        <v>9.9000003020963209E+37</v>
      </c>
      <c r="J84" s="2">
        <f>TREND(Calibration!$A$2:$A$4,Calibration!$B$2:$B$4,C84)</f>
        <v>409.57079344685292</v>
      </c>
      <c r="K84" s="2">
        <f>TREND(Calibration!$A$2:$A$4,Calibration!$C$2:$C$4,E84)</f>
        <v>685.55309083194516</v>
      </c>
      <c r="L84" s="2">
        <f>TREND(Calibration!$A$2:$A$4,Calibration!$D$2:$D$4,G84)</f>
        <v>579.88284775324905</v>
      </c>
    </row>
    <row r="85" spans="1:12" x14ac:dyDescent="0.25">
      <c r="A85">
        <v>415086</v>
      </c>
      <c r="B85">
        <v>14.81999969</v>
      </c>
      <c r="C85">
        <v>0.63779998000000004</v>
      </c>
      <c r="D85">
        <v>1174.9890136700001</v>
      </c>
      <c r="E85">
        <v>1.74160004</v>
      </c>
      <c r="F85">
        <v>9.9000003020963209E+37</v>
      </c>
      <c r="G85">
        <v>1.50890005</v>
      </c>
      <c r="H85">
        <v>9.9000003020963209E+37</v>
      </c>
      <c r="J85" s="2">
        <f>TREND(Calibration!$A$2:$A$4,Calibration!$B$2:$B$4,C85)</f>
        <v>407.91467381305068</v>
      </c>
      <c r="K85" s="2">
        <f>TREND(Calibration!$A$2:$A$4,Calibration!$C$2:$C$4,E85)</f>
        <v>684.86532780332311</v>
      </c>
      <c r="L85" s="2">
        <f>TREND(Calibration!$A$2:$A$4,Calibration!$D$2:$D$4,G85)</f>
        <v>580.99593004463497</v>
      </c>
    </row>
    <row r="86" spans="1:12" x14ac:dyDescent="0.25">
      <c r="A86">
        <v>420087</v>
      </c>
      <c r="B86">
        <v>14.850000380000001</v>
      </c>
      <c r="C86">
        <v>0.63080000999999997</v>
      </c>
      <c r="D86">
        <v>1140.6030273399999</v>
      </c>
      <c r="E86">
        <v>1.7864999800000001</v>
      </c>
      <c r="F86">
        <v>9.9000003020963209E+37</v>
      </c>
      <c r="G86">
        <v>1.5077999799999999</v>
      </c>
      <c r="H86">
        <v>9.9000003020963209E+37</v>
      </c>
      <c r="J86" s="2">
        <f>TREND(Calibration!$A$2:$A$4,Calibration!$B$2:$B$4,C86)</f>
        <v>403.62109642575234</v>
      </c>
      <c r="K86" s="2">
        <f>TREND(Calibration!$A$2:$A$4,Calibration!$C$2:$C$4,E86)</f>
        <v>703.03119367898125</v>
      </c>
      <c r="L86" s="2">
        <f>TREND(Calibration!$A$2:$A$4,Calibration!$D$2:$D$4,G86)</f>
        <v>580.54243833277167</v>
      </c>
    </row>
    <row r="87" spans="1:12" x14ac:dyDescent="0.25">
      <c r="A87">
        <v>425102</v>
      </c>
      <c r="B87">
        <v>14.92099953</v>
      </c>
      <c r="C87">
        <v>0.63349997999999996</v>
      </c>
      <c r="D87">
        <v>357.94100952000002</v>
      </c>
      <c r="E87">
        <v>1.7400000099999999</v>
      </c>
      <c r="F87">
        <v>9.9000003020963209E+37</v>
      </c>
      <c r="G87">
        <v>1.50940001</v>
      </c>
      <c r="H87">
        <v>1366.7380371100001</v>
      </c>
      <c r="J87" s="2">
        <f>TREND(Calibration!$A$2:$A$4,Calibration!$B$2:$B$4,C87)</f>
        <v>405.27717925730502</v>
      </c>
      <c r="K87" s="2">
        <f>TREND(Calibration!$A$2:$A$4,Calibration!$C$2:$C$4,E87)</f>
        <v>684.21797882296744</v>
      </c>
      <c r="L87" s="2">
        <f>TREND(Calibration!$A$2:$A$4,Calibration!$D$2:$D$4,G87)</f>
        <v>581.20203303468395</v>
      </c>
    </row>
    <row r="88" spans="1:12" x14ac:dyDescent="0.25">
      <c r="A88">
        <v>430088</v>
      </c>
      <c r="B88">
        <v>14.930999760000001</v>
      </c>
      <c r="C88">
        <v>0.63239997999999997</v>
      </c>
      <c r="D88">
        <v>1039.3540039100001</v>
      </c>
      <c r="E88">
        <v>1.6914000499999999</v>
      </c>
      <c r="F88">
        <v>9.9000003020963209E+37</v>
      </c>
      <c r="G88">
        <v>1.50510001</v>
      </c>
      <c r="H88">
        <v>9.9000003020963209E+37</v>
      </c>
      <c r="J88" s="2">
        <f>TREND(Calibration!$A$2:$A$4,Calibration!$B$2:$B$4,C88)</f>
        <v>404.60247134769565</v>
      </c>
      <c r="K88" s="2">
        <f>TREND(Calibration!$A$2:$A$4,Calibration!$C$2:$C$4,E88)</f>
        <v>664.5551384066473</v>
      </c>
      <c r="L88" s="2">
        <f>TREND(Calibration!$A$2:$A$4,Calibration!$D$2:$D$4,G88)</f>
        <v>579.42940551006097</v>
      </c>
    </row>
    <row r="89" spans="1:12" x14ac:dyDescent="0.25">
      <c r="A89">
        <v>435088</v>
      </c>
      <c r="B89">
        <v>14.944000239999999</v>
      </c>
      <c r="C89">
        <v>0.62429999999999997</v>
      </c>
      <c r="D89">
        <v>9.9000003020963209E+37</v>
      </c>
      <c r="E89">
        <v>1.7006000299999999</v>
      </c>
      <c r="F89">
        <v>9.9000003020963209E+37</v>
      </c>
      <c r="G89">
        <v>1.5077999799999999</v>
      </c>
      <c r="H89">
        <v>9.9000003020963209E+37</v>
      </c>
      <c r="J89" s="2">
        <f>TREND(Calibration!$A$2:$A$4,Calibration!$B$2:$B$4,C89)</f>
        <v>399.63417991707979</v>
      </c>
      <c r="K89" s="2">
        <f>TREND(Calibration!$A$2:$A$4,Calibration!$C$2:$C$4,E89)</f>
        <v>668.27731716097833</v>
      </c>
      <c r="L89" s="2">
        <f>TREND(Calibration!$A$2:$A$4,Calibration!$D$2:$D$4,G89)</f>
        <v>580.54243833277167</v>
      </c>
    </row>
    <row r="90" spans="1:12" x14ac:dyDescent="0.25">
      <c r="A90">
        <v>440087</v>
      </c>
      <c r="B90">
        <v>14.899000170000001</v>
      </c>
      <c r="C90">
        <v>0.62370002000000002</v>
      </c>
      <c r="D90">
        <v>9.9000003020963209E+37</v>
      </c>
      <c r="E90">
        <v>1.7383999800000001</v>
      </c>
      <c r="F90">
        <v>762.77001953000001</v>
      </c>
      <c r="G90">
        <v>1.50890005</v>
      </c>
      <c r="H90">
        <v>9.9000003020963209E+37</v>
      </c>
      <c r="J90" s="2">
        <f>TREND(Calibration!$A$2:$A$4,Calibration!$B$2:$B$4,C90)</f>
        <v>399.26616968834577</v>
      </c>
      <c r="K90" s="2">
        <f>TREND(Calibration!$A$2:$A$4,Calibration!$C$2:$C$4,E90)</f>
        <v>683.57062984261188</v>
      </c>
      <c r="L90" s="2">
        <f>TREND(Calibration!$A$2:$A$4,Calibration!$D$2:$D$4,G90)</f>
        <v>580.99593004463497</v>
      </c>
    </row>
    <row r="91" spans="1:12" x14ac:dyDescent="0.25">
      <c r="A91">
        <v>445088</v>
      </c>
      <c r="B91">
        <v>14.7840004</v>
      </c>
      <c r="C91">
        <v>0.62429999999999997</v>
      </c>
      <c r="D91">
        <v>9.9000003020963209E+37</v>
      </c>
      <c r="E91">
        <v>1.7059999699999999</v>
      </c>
      <c r="F91">
        <v>516.76098633000004</v>
      </c>
      <c r="G91">
        <v>1.50619996</v>
      </c>
      <c r="H91">
        <v>9.9000003020963209E+37</v>
      </c>
      <c r="J91" s="2">
        <f>TREND(Calibration!$A$2:$A$4,Calibration!$B$2:$B$4,C91)</f>
        <v>399.63417991707979</v>
      </c>
      <c r="K91" s="2">
        <f>TREND(Calibration!$A$2:$A$4,Calibration!$C$2:$C$4,E91)</f>
        <v>670.46205473026237</v>
      </c>
      <c r="L91" s="2">
        <f>TREND(Calibration!$A$2:$A$4,Calibration!$D$2:$D$4,G91)</f>
        <v>579.88284775324905</v>
      </c>
    </row>
    <row r="92" spans="1:12" x14ac:dyDescent="0.25">
      <c r="A92">
        <v>450088</v>
      </c>
      <c r="B92">
        <v>14.663999560000001</v>
      </c>
      <c r="C92">
        <v>0.63080000999999997</v>
      </c>
      <c r="D92">
        <v>1314.4520263700001</v>
      </c>
      <c r="E92">
        <v>1.6557999800000001</v>
      </c>
      <c r="F92">
        <v>570.03601074000005</v>
      </c>
      <c r="G92">
        <v>1.50940001</v>
      </c>
      <c r="H92">
        <v>9.9000003020963209E+37</v>
      </c>
      <c r="J92" s="2">
        <f>TREND(Calibration!$A$2:$A$4,Calibration!$B$2:$B$4,C92)</f>
        <v>403.62109642575234</v>
      </c>
      <c r="K92" s="2">
        <f>TREND(Calibration!$A$2:$A$4,Calibration!$C$2:$C$4,E92)</f>
        <v>650.15186533358667</v>
      </c>
      <c r="L92" s="2">
        <f>TREND(Calibration!$A$2:$A$4,Calibration!$D$2:$D$4,G92)</f>
        <v>581.20203303468395</v>
      </c>
    </row>
    <row r="93" spans="1:12" x14ac:dyDescent="0.25">
      <c r="A93">
        <v>455087</v>
      </c>
      <c r="B93">
        <v>14.53100014</v>
      </c>
      <c r="C93">
        <v>0.62970000999999998</v>
      </c>
      <c r="D93">
        <v>1053.4880371100001</v>
      </c>
      <c r="E93">
        <v>1.69790006</v>
      </c>
      <c r="F93">
        <v>747.09100341999999</v>
      </c>
      <c r="G93">
        <v>1.5082999500000001</v>
      </c>
      <c r="H93">
        <v>9.9000003020963209E+37</v>
      </c>
      <c r="J93" s="2">
        <f>TREND(Calibration!$A$2:$A$4,Calibration!$B$2:$B$4,C93)</f>
        <v>402.94638851614303</v>
      </c>
      <c r="K93" s="2">
        <f>TREND(Calibration!$A$2:$A$4,Calibration!$C$2:$C$4,E93)</f>
        <v>667.18494837633625</v>
      </c>
      <c r="L93" s="2">
        <f>TREND(Calibration!$A$2:$A$4,Calibration!$D$2:$D$4,G93)</f>
        <v>580.74854544521031</v>
      </c>
    </row>
    <row r="94" spans="1:12" x14ac:dyDescent="0.25">
      <c r="A94">
        <v>460087</v>
      </c>
      <c r="B94">
        <v>14.385999679999999</v>
      </c>
      <c r="C94">
        <v>0.63290000000000002</v>
      </c>
      <c r="D94">
        <v>1045.5050048799999</v>
      </c>
      <c r="E94">
        <v>1.72000003</v>
      </c>
      <c r="F94">
        <v>1079.5369873</v>
      </c>
      <c r="G94">
        <v>1.5067000399999999</v>
      </c>
      <c r="H94">
        <v>9.9000003020963209E+37</v>
      </c>
      <c r="J94" s="2">
        <f>TREND(Calibration!$A$2:$A$4,Calibration!$B$2:$B$4,C94)</f>
        <v>404.90916902857106</v>
      </c>
      <c r="K94" s="2">
        <f>TREND(Calibration!$A$2:$A$4,Calibration!$C$2:$C$4,E94)</f>
        <v>676.12627637980506</v>
      </c>
      <c r="L94" s="2">
        <f>TREND(Calibration!$A$2:$A$4,Calibration!$D$2:$D$4,G94)</f>
        <v>580.08900021197314</v>
      </c>
    </row>
    <row r="95" spans="1:12" x14ac:dyDescent="0.25">
      <c r="A95">
        <v>465087</v>
      </c>
      <c r="B95">
        <v>14.31000042</v>
      </c>
      <c r="C95">
        <v>0.63829999999999998</v>
      </c>
      <c r="D95">
        <v>766.96600341999999</v>
      </c>
      <c r="E95">
        <v>1.70220006</v>
      </c>
      <c r="F95">
        <v>9.9000003020963209E+37</v>
      </c>
      <c r="G95">
        <v>1.5067000399999999</v>
      </c>
      <c r="H95">
        <v>9.9000003020963209E+37</v>
      </c>
      <c r="J95" s="2">
        <f>TREND(Calibration!$A$2:$A$4,Calibration!$B$2:$B$4,C95)</f>
        <v>408.22137149392597</v>
      </c>
      <c r="K95" s="2">
        <f>TREND(Calibration!$A$2:$A$4,Calibration!$C$2:$C$4,E95)</f>
        <v>668.924666141334</v>
      </c>
      <c r="L95" s="2">
        <f>TREND(Calibration!$A$2:$A$4,Calibration!$D$2:$D$4,G95)</f>
        <v>580.08900021197314</v>
      </c>
    </row>
    <row r="96" spans="1:12" x14ac:dyDescent="0.25">
      <c r="A96">
        <v>470087</v>
      </c>
      <c r="B96">
        <v>14.32699966</v>
      </c>
      <c r="C96">
        <v>0.63889998000000003</v>
      </c>
      <c r="D96">
        <v>772.13299560999997</v>
      </c>
      <c r="E96">
        <v>1.7043999400000001</v>
      </c>
      <c r="F96">
        <v>9.9000003020963209E+37</v>
      </c>
      <c r="G96">
        <v>1.51049995</v>
      </c>
      <c r="H96">
        <v>9.9000003020963209E+37</v>
      </c>
      <c r="J96" s="2">
        <f>TREND(Calibration!$A$2:$A$4,Calibration!$B$2:$B$4,C96)</f>
        <v>408.58938172265999</v>
      </c>
      <c r="K96" s="2">
        <f>TREND(Calibration!$A$2:$A$4,Calibration!$C$2:$C$4,E96)</f>
        <v>669.81470574990681</v>
      </c>
      <c r="L96" s="2">
        <f>TREND(Calibration!$A$2:$A$4,Calibration!$D$2:$D$4,G96)</f>
        <v>581.65547115548247</v>
      </c>
    </row>
    <row r="97" spans="1:12" x14ac:dyDescent="0.25">
      <c r="A97">
        <v>475086</v>
      </c>
      <c r="B97">
        <v>14.34300041</v>
      </c>
      <c r="C97">
        <v>0.63889998000000003</v>
      </c>
      <c r="D97">
        <v>703.52398682</v>
      </c>
      <c r="E97">
        <v>1.7151999499999999</v>
      </c>
      <c r="F97">
        <v>9.9000003020963209E+37</v>
      </c>
      <c r="G97">
        <v>1.50890005</v>
      </c>
      <c r="H97">
        <v>9.9000003020963209E+37</v>
      </c>
      <c r="J97" s="2">
        <f>TREND(Calibration!$A$2:$A$4,Calibration!$B$2:$B$4,C97)</f>
        <v>408.58938172265999</v>
      </c>
      <c r="K97" s="2">
        <f>TREND(Calibration!$A$2:$A$4,Calibration!$C$2:$C$4,E97)</f>
        <v>674.18423348459339</v>
      </c>
      <c r="L97" s="2">
        <f>TREND(Calibration!$A$2:$A$4,Calibration!$D$2:$D$4,G97)</f>
        <v>580.99593004463497</v>
      </c>
    </row>
    <row r="98" spans="1:12" x14ac:dyDescent="0.25">
      <c r="A98">
        <v>480086</v>
      </c>
      <c r="B98">
        <v>14.42399979</v>
      </c>
      <c r="C98">
        <v>0.63889998000000003</v>
      </c>
      <c r="D98">
        <v>849.34600829999999</v>
      </c>
      <c r="E98">
        <v>1.7141</v>
      </c>
      <c r="F98">
        <v>9.9000003020963209E+37</v>
      </c>
      <c r="G98">
        <v>1.5082999500000001</v>
      </c>
      <c r="H98">
        <v>9.9000003020963209E+37</v>
      </c>
      <c r="J98" s="2">
        <f>TREND(Calibration!$A$2:$A$4,Calibration!$B$2:$B$4,C98)</f>
        <v>408.58938172265999</v>
      </c>
      <c r="K98" s="2">
        <f>TREND(Calibration!$A$2:$A$4,Calibration!$C$2:$C$4,E98)</f>
        <v>673.73920963445175</v>
      </c>
      <c r="L98" s="2">
        <f>TREND(Calibration!$A$2:$A$4,Calibration!$D$2:$D$4,G98)</f>
        <v>580.74854544521031</v>
      </c>
    </row>
    <row r="99" spans="1:12" x14ac:dyDescent="0.25">
      <c r="A99">
        <v>485086</v>
      </c>
      <c r="B99">
        <v>14.460000040000001</v>
      </c>
      <c r="C99">
        <v>0.64800000000000002</v>
      </c>
      <c r="D99">
        <v>694.58300781000003</v>
      </c>
      <c r="E99">
        <v>1.69840002</v>
      </c>
      <c r="F99">
        <v>9.9000003020963209E+37</v>
      </c>
      <c r="G99">
        <v>1.50940001</v>
      </c>
      <c r="H99">
        <v>9.9000003020963209E+37</v>
      </c>
      <c r="J99" s="2">
        <f>TREND(Calibration!$A$2:$A$4,Calibration!$B$2:$B$4,C99)</f>
        <v>414.17106851502655</v>
      </c>
      <c r="K99" s="2">
        <f>TREND(Calibration!$A$2:$A$4,Calibration!$C$2:$C$4,E99)</f>
        <v>667.38722495628701</v>
      </c>
      <c r="L99" s="2">
        <f>TREND(Calibration!$A$2:$A$4,Calibration!$D$2:$D$4,G99)</f>
        <v>581.20203303468395</v>
      </c>
    </row>
    <row r="100" spans="1:12" x14ac:dyDescent="0.25">
      <c r="A100">
        <v>490086</v>
      </c>
      <c r="B100">
        <v>14.475999829999999</v>
      </c>
      <c r="C100">
        <v>0.64590000999999997</v>
      </c>
      <c r="D100">
        <v>939.83697510000002</v>
      </c>
      <c r="E100">
        <v>1.7135000199999999</v>
      </c>
      <c r="F100">
        <v>9.9000003020963209E+37</v>
      </c>
      <c r="G100">
        <v>1.5082999500000001</v>
      </c>
      <c r="H100">
        <v>9.9000003020963209E+37</v>
      </c>
      <c r="J100" s="2">
        <f>TREND(Calibration!$A$2:$A$4,Calibration!$B$2:$B$4,C100)</f>
        <v>412.88299591220789</v>
      </c>
      <c r="K100" s="2">
        <f>TREND(Calibration!$A$2:$A$4,Calibration!$C$2:$C$4,E100)</f>
        <v>673.496466410116</v>
      </c>
      <c r="L100" s="2">
        <f>TREND(Calibration!$A$2:$A$4,Calibration!$D$2:$D$4,G100)</f>
        <v>580.74854544521031</v>
      </c>
    </row>
    <row r="101" spans="1:12" x14ac:dyDescent="0.25">
      <c r="A101">
        <v>495086</v>
      </c>
      <c r="B101">
        <v>14.411000250000001</v>
      </c>
      <c r="C101">
        <v>0.64429997999999999</v>
      </c>
      <c r="D101">
        <v>923.61999512</v>
      </c>
      <c r="E101">
        <v>1.7151999499999999</v>
      </c>
      <c r="F101">
        <v>9.9000003020963209E+37</v>
      </c>
      <c r="G101">
        <v>1.50890005</v>
      </c>
      <c r="H101">
        <v>9.9000003020963209E+37</v>
      </c>
      <c r="J101" s="2">
        <f>TREND(Calibration!$A$2:$A$4,Calibration!$B$2:$B$4,C101)</f>
        <v>411.90158418801497</v>
      </c>
      <c r="K101" s="2">
        <f>TREND(Calibration!$A$2:$A$4,Calibration!$C$2:$C$4,E101)</f>
        <v>674.18423348459339</v>
      </c>
      <c r="L101" s="2">
        <f>TREND(Calibration!$A$2:$A$4,Calibration!$D$2:$D$4,G101)</f>
        <v>580.99593004463497</v>
      </c>
    </row>
    <row r="102" spans="1:12" x14ac:dyDescent="0.25">
      <c r="A102">
        <v>500085</v>
      </c>
      <c r="B102">
        <v>14.31999969</v>
      </c>
      <c r="C102">
        <v>0.64370000000000005</v>
      </c>
      <c r="D102">
        <v>970.86901854999996</v>
      </c>
      <c r="E102">
        <v>1.6886999600000001</v>
      </c>
      <c r="F102">
        <v>9.9000003020963209E+37</v>
      </c>
      <c r="G102">
        <v>1.5099999900000001</v>
      </c>
      <c r="H102">
        <v>9.9000003020963209E+37</v>
      </c>
      <c r="J102" s="2">
        <f>TREND(Calibration!$A$2:$A$4,Calibration!$B$2:$B$4,C102)</f>
        <v>411.53357395928094</v>
      </c>
      <c r="K102" s="2">
        <f>TREND(Calibration!$A$2:$A$4,Calibration!$C$2:$C$4,E102)</f>
        <v>663.46272107174207</v>
      </c>
      <c r="L102" s="2">
        <f>TREND(Calibration!$A$2:$A$4,Calibration!$D$2:$D$4,G102)</f>
        <v>581.4493681654335</v>
      </c>
    </row>
    <row r="103" spans="1:12" x14ac:dyDescent="0.25">
      <c r="A103">
        <v>505086</v>
      </c>
      <c r="B103">
        <v>14.26500034</v>
      </c>
      <c r="C103">
        <v>0.63669997</v>
      </c>
      <c r="D103">
        <v>9.9000003020963209E+37</v>
      </c>
      <c r="E103">
        <v>1.63310003</v>
      </c>
      <c r="F103">
        <v>1265.8640136700001</v>
      </c>
      <c r="G103">
        <v>1.5110000400000001</v>
      </c>
      <c r="H103">
        <v>9.9000003020963209E+37</v>
      </c>
      <c r="J103" s="2">
        <f>TREND(Calibration!$A$2:$A$4,Calibration!$B$2:$B$4,C103)</f>
        <v>407.23995976973305</v>
      </c>
      <c r="K103" s="2">
        <f>TREND(Calibration!$A$2:$A$4,Calibration!$C$2:$C$4,E103)</f>
        <v>640.96779410578222</v>
      </c>
      <c r="L103" s="2">
        <f>TREND(Calibration!$A$2:$A$4,Calibration!$D$2:$D$4,G103)</f>
        <v>581.86162773659612</v>
      </c>
    </row>
    <row r="104" spans="1:12" x14ac:dyDescent="0.25">
      <c r="A104">
        <v>510086</v>
      </c>
      <c r="B104">
        <v>14.196999549999999</v>
      </c>
      <c r="C104">
        <v>0.62910001999999998</v>
      </c>
      <c r="D104">
        <v>1127.5329589800001</v>
      </c>
      <c r="E104">
        <v>1.6578999800000001</v>
      </c>
      <c r="F104">
        <v>1078.1870117200001</v>
      </c>
      <c r="G104">
        <v>1.5120999799999999</v>
      </c>
      <c r="H104">
        <v>9.9000003020963209E+37</v>
      </c>
      <c r="J104" s="2">
        <f>TREND(Calibration!$A$2:$A$4,Calibration!$B$2:$B$4,C104)</f>
        <v>402.57837215370074</v>
      </c>
      <c r="K104" s="2">
        <f>TREND(Calibration!$A$2:$A$4,Calibration!$C$2:$C$4,E104)</f>
        <v>651.00149493974834</v>
      </c>
      <c r="L104" s="2">
        <f>TREND(Calibration!$A$2:$A$4,Calibration!$D$2:$D$4,G104)</f>
        <v>582.31506585739464</v>
      </c>
    </row>
    <row r="105" spans="1:12" x14ac:dyDescent="0.25">
      <c r="A105">
        <v>515085</v>
      </c>
      <c r="B105">
        <v>14.18700027</v>
      </c>
      <c r="C105">
        <v>0.63559997000000001</v>
      </c>
      <c r="D105">
        <v>824.04602050999995</v>
      </c>
      <c r="E105">
        <v>1.68649995</v>
      </c>
      <c r="F105">
        <v>9.9000003020963209E+37</v>
      </c>
      <c r="G105">
        <v>1.5116000199999999</v>
      </c>
      <c r="H105">
        <v>9.9000003020963209E+37</v>
      </c>
      <c r="J105" s="2">
        <f>TREND(Calibration!$A$2:$A$4,Calibration!$B$2:$B$4,C105)</f>
        <v>406.56525186012368</v>
      </c>
      <c r="K105" s="2">
        <f>TREND(Calibration!$A$2:$A$4,Calibration!$C$2:$C$4,E105)</f>
        <v>662.57262886705075</v>
      </c>
      <c r="L105" s="2">
        <f>TREND(Calibration!$A$2:$A$4,Calibration!$D$2:$D$4,G105)</f>
        <v>582.10896286734567</v>
      </c>
    </row>
    <row r="106" spans="1:12" x14ac:dyDescent="0.25">
      <c r="A106">
        <v>520086</v>
      </c>
      <c r="B106">
        <v>14.19999981</v>
      </c>
      <c r="C106">
        <v>0.63239997999999997</v>
      </c>
      <c r="D106">
        <v>9.9000003020963209E+37</v>
      </c>
      <c r="E106">
        <v>1.7793999899999999</v>
      </c>
      <c r="F106">
        <v>9.9000003020963209E+37</v>
      </c>
      <c r="G106">
        <v>1.5077999799999999</v>
      </c>
      <c r="H106">
        <v>9.9000003020963209E+37</v>
      </c>
      <c r="J106" s="2">
        <f>TREND(Calibration!$A$2:$A$4,Calibration!$B$2:$B$4,C106)</f>
        <v>404.60247134769565</v>
      </c>
      <c r="K106" s="2">
        <f>TREND(Calibration!$A$2:$A$4,Calibration!$C$2:$C$4,E106)</f>
        <v>700.15864048495655</v>
      </c>
      <c r="L106" s="2">
        <f>TREND(Calibration!$A$2:$A$4,Calibration!$D$2:$D$4,G106)</f>
        <v>580.54243833277167</v>
      </c>
    </row>
    <row r="107" spans="1:12" x14ac:dyDescent="0.25">
      <c r="A107">
        <v>525085</v>
      </c>
      <c r="B107">
        <v>14.222999570000001</v>
      </c>
      <c r="C107">
        <v>0.63510001000000005</v>
      </c>
      <c r="D107">
        <v>9.9000003020963209E+37</v>
      </c>
      <c r="E107">
        <v>1.74489999</v>
      </c>
      <c r="F107">
        <v>9.9000003020963209E+37</v>
      </c>
      <c r="G107">
        <v>1.5077999799999999</v>
      </c>
      <c r="H107">
        <v>9.9000003020963209E+37</v>
      </c>
      <c r="J107" s="2">
        <f>TREND(Calibration!$A$2:$A$4,Calibration!$B$2:$B$4,C107)</f>
        <v>406.258590981498</v>
      </c>
      <c r="K107" s="2">
        <f>TREND(Calibration!$A$2:$A$4,Calibration!$C$2:$C$4,E107)</f>
        <v>686.20043981230071</v>
      </c>
      <c r="L107" s="2">
        <f>TREND(Calibration!$A$2:$A$4,Calibration!$D$2:$D$4,G107)</f>
        <v>580.54243833277167</v>
      </c>
    </row>
    <row r="108" spans="1:12" x14ac:dyDescent="0.25">
      <c r="A108">
        <v>530086</v>
      </c>
      <c r="B108">
        <v>14.222999570000001</v>
      </c>
      <c r="C108">
        <v>0.63400000000000001</v>
      </c>
      <c r="D108">
        <v>9.9000003020963209E+37</v>
      </c>
      <c r="E108">
        <v>1.7167999700000001</v>
      </c>
      <c r="F108">
        <v>9.9000003020963209E+37</v>
      </c>
      <c r="G108">
        <v>1.50940001</v>
      </c>
      <c r="H108">
        <v>9.9000003020963209E+37</v>
      </c>
      <c r="J108" s="2">
        <f>TREND(Calibration!$A$2:$A$4,Calibration!$B$2:$B$4,C108)</f>
        <v>405.58387693818037</v>
      </c>
      <c r="K108" s="2">
        <f>TREND(Calibration!$A$2:$A$4,Calibration!$C$2:$C$4,E108)</f>
        <v>674.83157841909383</v>
      </c>
      <c r="L108" s="2">
        <f>TREND(Calibration!$A$2:$A$4,Calibration!$D$2:$D$4,G108)</f>
        <v>581.20203303468395</v>
      </c>
    </row>
    <row r="109" spans="1:12" x14ac:dyDescent="0.25">
      <c r="A109">
        <v>535085</v>
      </c>
      <c r="B109">
        <v>14.244999890000001</v>
      </c>
      <c r="C109">
        <v>0.63559997000000001</v>
      </c>
      <c r="D109">
        <v>9.9000003020963209E+37</v>
      </c>
      <c r="E109">
        <v>1.7194999500000001</v>
      </c>
      <c r="F109">
        <v>9.9000003020963209E+37</v>
      </c>
      <c r="G109">
        <v>1.50890005</v>
      </c>
      <c r="H109">
        <v>9.9000003020963209E+37</v>
      </c>
      <c r="J109" s="2">
        <f>TREND(Calibration!$A$2:$A$4,Calibration!$B$2:$B$4,C109)</f>
        <v>406.56525186012368</v>
      </c>
      <c r="K109" s="2">
        <f>TREND(Calibration!$A$2:$A$4,Calibration!$C$2:$C$4,E109)</f>
        <v>675.92395124959114</v>
      </c>
      <c r="L109" s="2">
        <f>TREND(Calibration!$A$2:$A$4,Calibration!$D$2:$D$4,G109)</f>
        <v>580.99593004463497</v>
      </c>
    </row>
    <row r="110" spans="1:12" x14ac:dyDescent="0.25">
      <c r="A110">
        <v>540085</v>
      </c>
      <c r="B110">
        <v>14.196999549999999</v>
      </c>
      <c r="C110">
        <v>0.63129997000000004</v>
      </c>
      <c r="D110">
        <v>9.9000003020963209E+37</v>
      </c>
      <c r="E110">
        <v>1.7010999899999999</v>
      </c>
      <c r="F110">
        <v>9.9000003020963209E+37</v>
      </c>
      <c r="G110">
        <v>1.50890005</v>
      </c>
      <c r="H110">
        <v>9.9000003020963209E+37</v>
      </c>
      <c r="J110" s="2">
        <f>TREND(Calibration!$A$2:$A$4,Calibration!$B$2:$B$4,C110)</f>
        <v>403.92775730437813</v>
      </c>
      <c r="K110" s="2">
        <f>TREND(Calibration!$A$2:$A$4,Calibration!$C$2:$C$4,E110)</f>
        <v>668.47959374092898</v>
      </c>
      <c r="L110" s="2">
        <f>TREND(Calibration!$A$2:$A$4,Calibration!$D$2:$D$4,G110)</f>
        <v>580.99593004463497</v>
      </c>
    </row>
    <row r="111" spans="1:12" x14ac:dyDescent="0.25">
      <c r="A111">
        <v>545087</v>
      </c>
      <c r="B111">
        <v>14.10900021</v>
      </c>
      <c r="C111">
        <v>0.62480002999999995</v>
      </c>
      <c r="D111">
        <v>9.9000003020963209E+37</v>
      </c>
      <c r="E111">
        <v>1.72430003</v>
      </c>
      <c r="F111">
        <v>589.11499022999999</v>
      </c>
      <c r="G111">
        <v>1.50730002</v>
      </c>
      <c r="H111">
        <v>9.9000003020963209E+37</v>
      </c>
      <c r="J111" s="2">
        <f>TREND(Calibration!$A$2:$A$4,Calibration!$B$2:$B$4,C111)</f>
        <v>399.94088373166335</v>
      </c>
      <c r="K111" s="2">
        <f>TREND(Calibration!$A$2:$A$4,Calibration!$C$2:$C$4,E111)</f>
        <v>677.8659941448027</v>
      </c>
      <c r="L111" s="2">
        <f>TREND(Calibration!$A$2:$A$4,Calibration!$D$2:$D$4,G111)</f>
        <v>580.33633534272269</v>
      </c>
    </row>
    <row r="112" spans="1:12" x14ac:dyDescent="0.25">
      <c r="A112">
        <v>550087</v>
      </c>
      <c r="B112">
        <v>14.057000159999999</v>
      </c>
      <c r="C112">
        <v>0.63020003000000002</v>
      </c>
      <c r="D112">
        <v>1171.2030029299999</v>
      </c>
      <c r="E112">
        <v>1.6881999999999999</v>
      </c>
      <c r="F112">
        <v>852.22497558999999</v>
      </c>
      <c r="G112">
        <v>1.5082999500000001</v>
      </c>
      <c r="H112">
        <v>9.9000003020963209E+37</v>
      </c>
      <c r="J112" s="2">
        <f>TREND(Calibration!$A$2:$A$4,Calibration!$B$2:$B$4,C112)</f>
        <v>403.25308619701838</v>
      </c>
      <c r="K112" s="2">
        <f>TREND(Calibration!$A$2:$A$4,Calibration!$C$2:$C$4,E112)</f>
        <v>663.2604444917913</v>
      </c>
      <c r="L112" s="2">
        <f>TREND(Calibration!$A$2:$A$4,Calibration!$D$2:$D$4,G112)</f>
        <v>580.74854544521031</v>
      </c>
    </row>
    <row r="113" spans="1:12" x14ac:dyDescent="0.25">
      <c r="A113">
        <v>555085</v>
      </c>
      <c r="B113">
        <v>13.97900009</v>
      </c>
      <c r="C113">
        <v>0.63080000999999997</v>
      </c>
      <c r="D113">
        <v>814.86297606999995</v>
      </c>
      <c r="E113">
        <v>1.6886999600000001</v>
      </c>
      <c r="F113">
        <v>1107.35705566</v>
      </c>
      <c r="G113">
        <v>1.5099999900000001</v>
      </c>
      <c r="H113">
        <v>9.9000003020963209E+37</v>
      </c>
      <c r="J113" s="2">
        <f>TREND(Calibration!$A$2:$A$4,Calibration!$B$2:$B$4,C113)</f>
        <v>403.62109642575234</v>
      </c>
      <c r="K113" s="2">
        <f>TREND(Calibration!$A$2:$A$4,Calibration!$C$2:$C$4,E113)</f>
        <v>663.46272107174207</v>
      </c>
      <c r="L113" s="2">
        <f>TREND(Calibration!$A$2:$A$4,Calibration!$D$2:$D$4,G113)</f>
        <v>581.4493681654335</v>
      </c>
    </row>
    <row r="114" spans="1:12" x14ac:dyDescent="0.25">
      <c r="A114">
        <v>560086</v>
      </c>
      <c r="B114">
        <v>13.90499973</v>
      </c>
      <c r="C114">
        <v>0.62749999999999995</v>
      </c>
      <c r="D114">
        <v>1313.1750488299999</v>
      </c>
      <c r="E114">
        <v>1.69519997</v>
      </c>
      <c r="F114">
        <v>9.9000003020963209E+37</v>
      </c>
      <c r="G114">
        <v>1.5077999799999999</v>
      </c>
      <c r="H114">
        <v>9.9000003020963209E+37</v>
      </c>
      <c r="J114" s="2">
        <f>TREND(Calibration!$A$2:$A$4,Calibration!$B$2:$B$4,C114)</f>
        <v>401.59696656321603</v>
      </c>
      <c r="K114" s="2">
        <f>TREND(Calibration!$A$2:$A$4,Calibration!$C$2:$C$4,E114)</f>
        <v>666.09253104143102</v>
      </c>
      <c r="L114" s="2">
        <f>TREND(Calibration!$A$2:$A$4,Calibration!$D$2:$D$4,G114)</f>
        <v>580.54243833277167</v>
      </c>
    </row>
    <row r="115" spans="1:12" x14ac:dyDescent="0.25">
      <c r="A115">
        <v>565085</v>
      </c>
      <c r="B115">
        <v>13.84300041</v>
      </c>
      <c r="C115">
        <v>0.62209999999999999</v>
      </c>
      <c r="D115">
        <v>9.9000003020963209E+37</v>
      </c>
      <c r="E115">
        <v>1.6929999600000001</v>
      </c>
      <c r="F115">
        <v>9.9000003020963209E+37</v>
      </c>
      <c r="G115">
        <v>1.50940001</v>
      </c>
      <c r="H115">
        <v>9.9000003020963209E+37</v>
      </c>
      <c r="J115" s="2">
        <f>TREND(Calibration!$A$2:$A$4,Calibration!$B$2:$B$4,C115)</f>
        <v>398.28476409786111</v>
      </c>
      <c r="K115" s="2">
        <f>TREND(Calibration!$A$2:$A$4,Calibration!$C$2:$C$4,E115)</f>
        <v>665.20243883673982</v>
      </c>
      <c r="L115" s="2">
        <f>TREND(Calibration!$A$2:$A$4,Calibration!$D$2:$D$4,G115)</f>
        <v>581.20203303468395</v>
      </c>
    </row>
    <row r="116" spans="1:12" x14ac:dyDescent="0.25">
      <c r="A116">
        <v>570086</v>
      </c>
      <c r="B116">
        <v>13.86299992</v>
      </c>
      <c r="C116">
        <v>0.61780000000000002</v>
      </c>
      <c r="D116">
        <v>1066.4689941399999</v>
      </c>
      <c r="E116">
        <v>1.72490001</v>
      </c>
      <c r="F116">
        <v>9.9000003020963209E+37</v>
      </c>
      <c r="G116">
        <v>1.5099999900000001</v>
      </c>
      <c r="H116">
        <v>9.9000003020963209E+37</v>
      </c>
      <c r="J116" s="2">
        <f>TREND(Calibration!$A$2:$A$4,Calibration!$B$2:$B$4,C116)</f>
        <v>395.64726954211551</v>
      </c>
      <c r="K116" s="2">
        <f>TREND(Calibration!$A$2:$A$4,Calibration!$C$2:$C$4,E116)</f>
        <v>678.10873736913845</v>
      </c>
      <c r="L116" s="2">
        <f>TREND(Calibration!$A$2:$A$4,Calibration!$D$2:$D$4,G116)</f>
        <v>581.4493681654335</v>
      </c>
    </row>
    <row r="117" spans="1:12" x14ac:dyDescent="0.25">
      <c r="A117">
        <v>575087</v>
      </c>
      <c r="B117">
        <v>13.86299992</v>
      </c>
      <c r="C117">
        <v>0.61510003000000002</v>
      </c>
      <c r="D117">
        <v>867.27801513999998</v>
      </c>
      <c r="E117">
        <v>1.7049000299999999</v>
      </c>
      <c r="F117">
        <v>9.9000003020963209E+37</v>
      </c>
      <c r="G117">
        <v>1.5077999799999999</v>
      </c>
      <c r="H117">
        <v>9.9000003020963209E+37</v>
      </c>
      <c r="J117" s="2">
        <f>TREND(Calibration!$A$2:$A$4,Calibration!$B$2:$B$4,C117)</f>
        <v>393.99118671056283</v>
      </c>
      <c r="K117" s="2">
        <f>TREND(Calibration!$A$2:$A$4,Calibration!$C$2:$C$4,E117)</f>
        <v>670.01703492597596</v>
      </c>
      <c r="L117" s="2">
        <f>TREND(Calibration!$A$2:$A$4,Calibration!$D$2:$D$4,G117)</f>
        <v>580.54243833277167</v>
      </c>
    </row>
    <row r="118" spans="1:12" x14ac:dyDescent="0.25">
      <c r="A118">
        <v>580087</v>
      </c>
      <c r="B118">
        <v>13.89500046</v>
      </c>
      <c r="C118">
        <v>0.60970002000000001</v>
      </c>
      <c r="D118">
        <v>860.27001953000001</v>
      </c>
      <c r="E118">
        <v>1.7076</v>
      </c>
      <c r="F118">
        <v>9.9000003020963209E+37</v>
      </c>
      <c r="G118">
        <v>1.50940001</v>
      </c>
      <c r="H118">
        <v>9.9000003020963209E+37</v>
      </c>
      <c r="J118" s="2">
        <f>TREND(Calibration!$A$2:$A$4,Calibration!$B$2:$B$4,C118)</f>
        <v>390.67897811149959</v>
      </c>
      <c r="K118" s="2">
        <f>TREND(Calibration!$A$2:$A$4,Calibration!$C$2:$C$4,E118)</f>
        <v>671.10940371061804</v>
      </c>
      <c r="L118" s="2">
        <f>TREND(Calibration!$A$2:$A$4,Calibration!$D$2:$D$4,G118)</f>
        <v>581.20203303468395</v>
      </c>
    </row>
    <row r="119" spans="1:12" x14ac:dyDescent="0.25">
      <c r="A119">
        <v>585087</v>
      </c>
      <c r="B119">
        <v>13.911000250000001</v>
      </c>
      <c r="C119">
        <v>0.61240000000000006</v>
      </c>
      <c r="D119">
        <v>643.56402588000003</v>
      </c>
      <c r="E119">
        <v>1.75619996</v>
      </c>
      <c r="F119">
        <v>9.9000003020963209E+37</v>
      </c>
      <c r="G119">
        <v>1.50940001</v>
      </c>
      <c r="H119">
        <v>9.9000003020963209E+37</v>
      </c>
      <c r="J119" s="2">
        <f>TREND(Calibration!$A$2:$A$4,Calibration!$B$2:$B$4,C119)</f>
        <v>392.33506707676054</v>
      </c>
      <c r="K119" s="2">
        <f>TREND(Calibration!$A$2:$A$4,Calibration!$C$2:$C$4,E119)</f>
        <v>690.77224412693818</v>
      </c>
      <c r="L119" s="2">
        <f>TREND(Calibration!$A$2:$A$4,Calibration!$D$2:$D$4,G119)</f>
        <v>581.20203303468395</v>
      </c>
    </row>
    <row r="120" spans="1:12" x14ac:dyDescent="0.25">
      <c r="A120">
        <v>590086</v>
      </c>
      <c r="B120">
        <v>13.946999549999999</v>
      </c>
      <c r="C120">
        <v>0.60970002000000001</v>
      </c>
      <c r="D120">
        <v>1108.9589843700001</v>
      </c>
      <c r="E120">
        <v>1.8166999800000001</v>
      </c>
      <c r="F120">
        <v>1243.22595215</v>
      </c>
      <c r="G120">
        <v>1.51049995</v>
      </c>
      <c r="H120">
        <v>9.9000003020963209E+37</v>
      </c>
      <c r="J120" s="2">
        <f>TREND(Calibration!$A$2:$A$4,Calibration!$B$2:$B$4,C120)</f>
        <v>390.67897811149959</v>
      </c>
      <c r="K120" s="2">
        <f>TREND(Calibration!$A$2:$A$4,Calibration!$C$2:$C$4,E120)</f>
        <v>715.24967658663934</v>
      </c>
      <c r="L120" s="2">
        <f>TREND(Calibration!$A$2:$A$4,Calibration!$D$2:$D$4,G120)</f>
        <v>581.65547115548247</v>
      </c>
    </row>
    <row r="121" spans="1:12" x14ac:dyDescent="0.25">
      <c r="A121">
        <v>595098</v>
      </c>
      <c r="B121">
        <v>13.914999959999999</v>
      </c>
      <c r="C121">
        <v>0.61510003000000002</v>
      </c>
      <c r="D121">
        <v>468.38198853</v>
      </c>
      <c r="E121">
        <v>1.7577999799999999</v>
      </c>
      <c r="F121">
        <v>9.9000003020963209E+37</v>
      </c>
      <c r="G121">
        <v>1.50940001</v>
      </c>
      <c r="H121">
        <v>9.9000003020963209E+37</v>
      </c>
      <c r="J121" s="2">
        <f>TREND(Calibration!$A$2:$A$4,Calibration!$B$2:$B$4,C121)</f>
        <v>393.99118671056283</v>
      </c>
      <c r="K121" s="2">
        <f>TREND(Calibration!$A$2:$A$4,Calibration!$C$2:$C$4,E121)</f>
        <v>691.4195890614385</v>
      </c>
      <c r="L121" s="2">
        <f>TREND(Calibration!$A$2:$A$4,Calibration!$D$2:$D$4,G121)</f>
        <v>581.20203303468395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13.855999949999999</v>
      </c>
      <c r="C2">
        <v>0.61669998999999998</v>
      </c>
      <c r="D2">
        <v>1191.52404785</v>
      </c>
      <c r="E2">
        <v>1.74870002</v>
      </c>
      <c r="F2">
        <v>9.9000003020963209E+37</v>
      </c>
      <c r="G2">
        <v>1.50730002</v>
      </c>
      <c r="H2">
        <v>9.9000003020963209E+37</v>
      </c>
      <c r="J2" s="2">
        <f>TREND(Calibration!$A$2:$A$4,Calibration!$B$2:$B$4,C2)</f>
        <v>394.97255549879787</v>
      </c>
      <c r="K2" s="2">
        <f>TREND(Calibration!$A$2:$A$4,Calibration!$C$2:$C$4,E2)</f>
        <v>687.73787695149247</v>
      </c>
      <c r="L2" s="2">
        <f>TREND(Calibration!$A$2:$A$4,Calibration!$D$2:$D$4,G2)</f>
        <v>580.33633534272269</v>
      </c>
      <c r="N2" s="2">
        <f>AVERAGE(J2:J265)</f>
        <v>405.89516191724118</v>
      </c>
    </row>
    <row r="3" spans="1:14" x14ac:dyDescent="0.25">
      <c r="A3">
        <v>5076</v>
      </c>
      <c r="B3">
        <v>13.795000079999999</v>
      </c>
      <c r="C3">
        <v>0.61350000000000005</v>
      </c>
      <c r="D3">
        <v>9.9000003020963209E+37</v>
      </c>
      <c r="E3">
        <v>1.7691999700000001</v>
      </c>
      <c r="F3">
        <v>9.9000003020963209E+37</v>
      </c>
      <c r="G3">
        <v>1.5099999900000001</v>
      </c>
      <c r="H3">
        <v>9.9000003020963209E+37</v>
      </c>
      <c r="J3" s="2">
        <f>TREND(Calibration!$A$2:$A$4,Calibration!$B$2:$B$4,C3)</f>
        <v>393.00977498636991</v>
      </c>
      <c r="K3" s="2">
        <f>TREND(Calibration!$A$2:$A$4,Calibration!$C$2:$C$4,E3)</f>
        <v>696.03186002046084</v>
      </c>
      <c r="L3" s="2">
        <f>TREND(Calibration!$A$2:$A$4,Calibration!$D$2:$D$4,G3)</f>
        <v>581.4493681654335</v>
      </c>
    </row>
    <row r="4" spans="1:14" x14ac:dyDescent="0.25">
      <c r="A4">
        <v>10077</v>
      </c>
      <c r="B4">
        <v>13.772000309999999</v>
      </c>
      <c r="C4">
        <v>0.62699996999999996</v>
      </c>
      <c r="D4">
        <v>1117.4899902300001</v>
      </c>
      <c r="E4">
        <v>1.8070000399999999</v>
      </c>
      <c r="F4">
        <v>1104.5789794899999</v>
      </c>
      <c r="G4">
        <v>1.5120999799999999</v>
      </c>
      <c r="H4">
        <v>9.9000003020963209E+37</v>
      </c>
      <c r="J4" s="2">
        <f>TREND(Calibration!$A$2:$A$4,Calibration!$B$2:$B$4,C4)</f>
        <v>401.29026274863241</v>
      </c>
      <c r="K4" s="2">
        <f>TREND(Calibration!$A$2:$A$4,Calibration!$C$2:$C$4,E4)</f>
        <v>711.32522125235744</v>
      </c>
      <c r="L4" s="2">
        <f>TREND(Calibration!$A$2:$A$4,Calibration!$D$2:$D$4,G4)</f>
        <v>582.31506585739464</v>
      </c>
    </row>
    <row r="5" spans="1:14" x14ac:dyDescent="0.25">
      <c r="A5">
        <v>15078</v>
      </c>
      <c r="B5">
        <v>13.777999879999999</v>
      </c>
      <c r="C5">
        <v>0.62910001999999998</v>
      </c>
      <c r="D5">
        <v>1283.3559570299999</v>
      </c>
      <c r="E5">
        <v>1.1226999799999999</v>
      </c>
      <c r="F5">
        <v>243.64500426999999</v>
      </c>
      <c r="G5">
        <v>1.51049995</v>
      </c>
      <c r="H5">
        <v>9.9000003020963209E+37</v>
      </c>
      <c r="J5" s="2">
        <f>TREND(Calibration!$A$2:$A$4,Calibration!$B$2:$B$4,C5)</f>
        <v>402.57837215370074</v>
      </c>
      <c r="K5" s="2">
        <f>TREND(Calibration!$A$2:$A$4,Calibration!$C$2:$C$4,E5)</f>
        <v>434.46732102654897</v>
      </c>
      <c r="L5" s="2">
        <f>TREND(Calibration!$A$2:$A$4,Calibration!$D$2:$D$4,G5)</f>
        <v>581.65547115548247</v>
      </c>
    </row>
    <row r="6" spans="1:14" x14ac:dyDescent="0.25">
      <c r="A6">
        <v>20079</v>
      </c>
      <c r="B6">
        <v>13.791000370000001</v>
      </c>
      <c r="C6">
        <v>0.63349997999999996</v>
      </c>
      <c r="D6">
        <v>1358.8470459</v>
      </c>
      <c r="E6">
        <v>1.5882999900000001</v>
      </c>
      <c r="F6">
        <v>472.35699462999997</v>
      </c>
      <c r="G6">
        <v>1.50940001</v>
      </c>
      <c r="H6">
        <v>9.9000003020963209E+37</v>
      </c>
      <c r="J6" s="2">
        <f>TREND(Calibration!$A$2:$A$4,Calibration!$B$2:$B$4,C6)</f>
        <v>405.27717925730502</v>
      </c>
      <c r="K6" s="2">
        <f>TREND(Calibration!$A$2:$A$4,Calibration!$C$2:$C$4,E6)</f>
        <v>622.84234632424591</v>
      </c>
      <c r="L6" s="2">
        <f>TREND(Calibration!$A$2:$A$4,Calibration!$D$2:$D$4,G6)</f>
        <v>581.20203303468395</v>
      </c>
    </row>
    <row r="7" spans="1:14" x14ac:dyDescent="0.25">
      <c r="A7">
        <v>25079</v>
      </c>
      <c r="B7">
        <v>13.81999969</v>
      </c>
      <c r="C7">
        <v>0.62910001999999998</v>
      </c>
      <c r="D7">
        <v>1141.2779541</v>
      </c>
      <c r="E7">
        <v>1.6045000599999999</v>
      </c>
      <c r="F7">
        <v>543.40802001999998</v>
      </c>
      <c r="G7">
        <v>1.51269996</v>
      </c>
      <c r="H7">
        <v>9.9000003020963209E+37</v>
      </c>
      <c r="J7" s="2">
        <f>TREND(Calibration!$A$2:$A$4,Calibration!$B$2:$B$4,C7)</f>
        <v>402.57837215370074</v>
      </c>
      <c r="K7" s="2">
        <f>TREND(Calibration!$A$2:$A$4,Calibration!$C$2:$C$4,E7)</f>
        <v>629.39666017847969</v>
      </c>
      <c r="L7" s="2">
        <f>TREND(Calibration!$A$2:$A$4,Calibration!$D$2:$D$4,G7)</f>
        <v>582.5624009881443</v>
      </c>
    </row>
    <row r="8" spans="1:14" x14ac:dyDescent="0.25">
      <c r="A8">
        <v>30081</v>
      </c>
      <c r="B8">
        <v>13.84000015</v>
      </c>
      <c r="C8">
        <v>0.62589996999999997</v>
      </c>
      <c r="D8">
        <v>1246.8950195299999</v>
      </c>
      <c r="E8">
        <v>1.64279997</v>
      </c>
      <c r="F8">
        <v>628.57501220999995</v>
      </c>
      <c r="G8">
        <v>1.5110000400000001</v>
      </c>
      <c r="H8">
        <v>9.9000003020963209E+37</v>
      </c>
      <c r="J8" s="2">
        <f>TREND(Calibration!$A$2:$A$4,Calibration!$B$2:$B$4,C8)</f>
        <v>400.6155548390231</v>
      </c>
      <c r="K8" s="2">
        <f>TREND(Calibration!$A$2:$A$4,Calibration!$C$2:$C$4,E8)</f>
        <v>644.89224944006401</v>
      </c>
      <c r="L8" s="2">
        <f>TREND(Calibration!$A$2:$A$4,Calibration!$D$2:$D$4,G8)</f>
        <v>581.86162773659612</v>
      </c>
    </row>
    <row r="9" spans="1:14" x14ac:dyDescent="0.25">
      <c r="A9">
        <v>35081</v>
      </c>
      <c r="B9">
        <v>13.87199974</v>
      </c>
      <c r="C9">
        <v>0.62749999999999995</v>
      </c>
      <c r="D9">
        <v>990.49700928000004</v>
      </c>
      <c r="E9">
        <v>1.61469996</v>
      </c>
      <c r="F9">
        <v>727.61102295000001</v>
      </c>
      <c r="G9">
        <v>1.5099999900000001</v>
      </c>
      <c r="H9">
        <v>9.9000003020963209E+37</v>
      </c>
      <c r="J9" s="2">
        <f>TREND(Calibration!$A$2:$A$4,Calibration!$B$2:$B$4,C9)</f>
        <v>401.59696656321603</v>
      </c>
      <c r="K9" s="2">
        <f>TREND(Calibration!$A$2:$A$4,Calibration!$C$2:$C$4,E9)</f>
        <v>633.52339209271224</v>
      </c>
      <c r="L9" s="2">
        <f>TREND(Calibration!$A$2:$A$4,Calibration!$D$2:$D$4,G9)</f>
        <v>581.4493681654335</v>
      </c>
    </row>
    <row r="10" spans="1:14" x14ac:dyDescent="0.25">
      <c r="A10">
        <v>40081</v>
      </c>
      <c r="B10">
        <v>13.881999970000001</v>
      </c>
      <c r="C10">
        <v>0.62209999999999999</v>
      </c>
      <c r="D10">
        <v>1009.16900635</v>
      </c>
      <c r="E10">
        <v>1.6881999999999999</v>
      </c>
      <c r="F10">
        <v>930.88702393000005</v>
      </c>
      <c r="G10">
        <v>1.5099999900000001</v>
      </c>
      <c r="H10">
        <v>9.9000003020963209E+37</v>
      </c>
      <c r="J10" s="2">
        <f>TREND(Calibration!$A$2:$A$4,Calibration!$B$2:$B$4,C10)</f>
        <v>398.28476409786111</v>
      </c>
      <c r="K10" s="2">
        <f>TREND(Calibration!$A$2:$A$4,Calibration!$C$2:$C$4,E10)</f>
        <v>663.2604444917913</v>
      </c>
      <c r="L10" s="2">
        <f>TREND(Calibration!$A$2:$A$4,Calibration!$D$2:$D$4,G10)</f>
        <v>581.4493681654335</v>
      </c>
    </row>
    <row r="11" spans="1:14" x14ac:dyDescent="0.25">
      <c r="A11">
        <v>45081</v>
      </c>
      <c r="B11">
        <v>13.87199974</v>
      </c>
      <c r="C11">
        <v>0.62639999000000002</v>
      </c>
      <c r="D11">
        <v>797.15802001999998</v>
      </c>
      <c r="E11">
        <v>1.68219995</v>
      </c>
      <c r="F11">
        <v>1134</v>
      </c>
      <c r="G11">
        <v>1.5120999799999999</v>
      </c>
      <c r="H11">
        <v>9.9000003020963209E+37</v>
      </c>
      <c r="J11" s="2">
        <f>TREND(Calibration!$A$2:$A$4,Calibration!$B$2:$B$4,C11)</f>
        <v>400.92225251989845</v>
      </c>
      <c r="K11" s="2">
        <f>TREND(Calibration!$A$2:$A$4,Calibration!$C$2:$C$4,E11)</f>
        <v>660.83291110205312</v>
      </c>
      <c r="L11" s="2">
        <f>TREND(Calibration!$A$2:$A$4,Calibration!$D$2:$D$4,G11)</f>
        <v>582.31506585739464</v>
      </c>
    </row>
    <row r="12" spans="1:14" x14ac:dyDescent="0.25">
      <c r="A12">
        <v>50081</v>
      </c>
      <c r="B12">
        <v>13.864999770000001</v>
      </c>
      <c r="C12">
        <v>0.62589996999999997</v>
      </c>
      <c r="D12">
        <v>734.58697510000002</v>
      </c>
      <c r="E12">
        <v>1.65629995</v>
      </c>
      <c r="F12">
        <v>9.9000003020963209E+37</v>
      </c>
      <c r="G12">
        <v>1.5116000199999999</v>
      </c>
      <c r="H12">
        <v>9.9000003020963209E+37</v>
      </c>
      <c r="J12" s="2">
        <f>TREND(Calibration!$A$2:$A$4,Calibration!$B$2:$B$4,C12)</f>
        <v>400.6155548390231</v>
      </c>
      <c r="K12" s="2">
        <f>TREND(Calibration!$A$2:$A$4,Calibration!$C$2:$C$4,E12)</f>
        <v>650.35414595939267</v>
      </c>
      <c r="L12" s="2">
        <f>TREND(Calibration!$A$2:$A$4,Calibration!$D$2:$D$4,G12)</f>
        <v>582.10896286734567</v>
      </c>
    </row>
    <row r="13" spans="1:14" x14ac:dyDescent="0.25">
      <c r="A13">
        <v>55082</v>
      </c>
      <c r="B13">
        <v>13.85499954</v>
      </c>
      <c r="C13">
        <v>0.62809998</v>
      </c>
      <c r="D13">
        <v>926.25402831999997</v>
      </c>
      <c r="E13">
        <v>1.6595</v>
      </c>
      <c r="F13">
        <v>9.9000003020963209E+37</v>
      </c>
      <c r="G13">
        <v>1.5116000199999999</v>
      </c>
      <c r="H13">
        <v>9.9000003020963209E+37</v>
      </c>
      <c r="J13" s="2">
        <f>TREND(Calibration!$A$2:$A$4,Calibration!$B$2:$B$4,C13)</f>
        <v>401.96497679195005</v>
      </c>
      <c r="K13" s="2">
        <f>TREND(Calibration!$A$2:$A$4,Calibration!$C$2:$C$4,E13)</f>
        <v>651.64883987424867</v>
      </c>
      <c r="L13" s="2">
        <f>TREND(Calibration!$A$2:$A$4,Calibration!$D$2:$D$4,G13)</f>
        <v>582.10896286734567</v>
      </c>
    </row>
    <row r="14" spans="1:14" x14ac:dyDescent="0.25">
      <c r="A14">
        <v>60082</v>
      </c>
      <c r="B14">
        <v>13.89299965</v>
      </c>
      <c r="C14">
        <v>0.63719999999999999</v>
      </c>
      <c r="D14">
        <v>451.19699097</v>
      </c>
      <c r="E14">
        <v>1.7033</v>
      </c>
      <c r="F14">
        <v>9.9000003020963209E+37</v>
      </c>
      <c r="G14">
        <v>1.5082999500000001</v>
      </c>
      <c r="H14">
        <v>9.9000003020963209E+37</v>
      </c>
      <c r="J14" s="2">
        <f>TREND(Calibration!$A$2:$A$4,Calibration!$B$2:$B$4,C14)</f>
        <v>407.5466635843166</v>
      </c>
      <c r="K14" s="2">
        <f>TREND(Calibration!$A$2:$A$4,Calibration!$C$2:$C$4,E14)</f>
        <v>669.3696859456204</v>
      </c>
      <c r="L14" s="2">
        <f>TREND(Calibration!$A$2:$A$4,Calibration!$D$2:$D$4,G14)</f>
        <v>580.74854544521031</v>
      </c>
    </row>
    <row r="15" spans="1:14" x14ac:dyDescent="0.25">
      <c r="A15">
        <v>65083</v>
      </c>
      <c r="B15">
        <v>13.89000034</v>
      </c>
      <c r="C15">
        <v>0.63400000000000001</v>
      </c>
      <c r="D15">
        <v>482.29598999000001</v>
      </c>
      <c r="E15">
        <v>1.7006000299999999</v>
      </c>
      <c r="F15">
        <v>9.9000003020963209E+37</v>
      </c>
      <c r="G15">
        <v>1.5082999500000001</v>
      </c>
      <c r="H15">
        <v>9.9000003020963209E+37</v>
      </c>
      <c r="J15" s="2">
        <f>TREND(Calibration!$A$2:$A$4,Calibration!$B$2:$B$4,C15)</f>
        <v>405.58387693818037</v>
      </c>
      <c r="K15" s="2">
        <f>TREND(Calibration!$A$2:$A$4,Calibration!$C$2:$C$4,E15)</f>
        <v>668.27731716097833</v>
      </c>
      <c r="L15" s="2">
        <f>TREND(Calibration!$A$2:$A$4,Calibration!$D$2:$D$4,G15)</f>
        <v>580.74854544521031</v>
      </c>
    </row>
    <row r="16" spans="1:14" x14ac:dyDescent="0.25">
      <c r="A16">
        <v>70083</v>
      </c>
      <c r="B16">
        <v>13.95400047</v>
      </c>
      <c r="C16">
        <v>0.63290000000000002</v>
      </c>
      <c r="D16">
        <v>724.46801758000004</v>
      </c>
      <c r="E16">
        <v>1.68920004</v>
      </c>
      <c r="F16">
        <v>9.9000003020963209E+37</v>
      </c>
      <c r="G16">
        <v>1.51049995</v>
      </c>
      <c r="H16">
        <v>9.9000003020963209E+37</v>
      </c>
      <c r="J16" s="2">
        <f>TREND(Calibration!$A$2:$A$4,Calibration!$B$2:$B$4,C16)</f>
        <v>404.90916902857106</v>
      </c>
      <c r="K16" s="2">
        <f>TREND(Calibration!$A$2:$A$4,Calibration!$C$2:$C$4,E16)</f>
        <v>663.66504620195599</v>
      </c>
      <c r="L16" s="2">
        <f>TREND(Calibration!$A$2:$A$4,Calibration!$D$2:$D$4,G16)</f>
        <v>581.65547115548247</v>
      </c>
    </row>
    <row r="17" spans="1:12" x14ac:dyDescent="0.25">
      <c r="A17">
        <v>75084</v>
      </c>
      <c r="B17">
        <v>13.993000029999999</v>
      </c>
      <c r="C17">
        <v>0.63180000000000003</v>
      </c>
      <c r="D17">
        <v>790.43701171999999</v>
      </c>
      <c r="E17">
        <v>1.6568000300000001</v>
      </c>
      <c r="F17">
        <v>9.9000003020963209E+37</v>
      </c>
      <c r="G17">
        <v>1.5082999500000001</v>
      </c>
      <c r="H17">
        <v>893.32800293000003</v>
      </c>
      <c r="J17" s="2">
        <f>TREND(Calibration!$A$2:$A$4,Calibration!$B$2:$B$4,C17)</f>
        <v>404.23446111896169</v>
      </c>
      <c r="K17" s="2">
        <f>TREND(Calibration!$A$2:$A$4,Calibration!$C$2:$C$4,E17)</f>
        <v>650.5564710896067</v>
      </c>
      <c r="L17" s="2">
        <f>TREND(Calibration!$A$2:$A$4,Calibration!$D$2:$D$4,G17)</f>
        <v>580.74854544521031</v>
      </c>
    </row>
    <row r="18" spans="1:12" x14ac:dyDescent="0.25">
      <c r="A18">
        <v>80094</v>
      </c>
      <c r="B18">
        <v>13.954999920000001</v>
      </c>
      <c r="C18">
        <v>0.63510001000000005</v>
      </c>
      <c r="D18">
        <v>9.9000003020963209E+37</v>
      </c>
      <c r="E18">
        <v>1.6368999500000001</v>
      </c>
      <c r="F18">
        <v>9.9000003020963209E+37</v>
      </c>
      <c r="G18">
        <v>1.5082999500000001</v>
      </c>
      <c r="H18">
        <v>9.9000003020963209E+37</v>
      </c>
      <c r="J18" s="2">
        <f>TREND(Calibration!$A$2:$A$4,Calibration!$B$2:$B$4,C18)</f>
        <v>406.258590981498</v>
      </c>
      <c r="K18" s="2">
        <f>TREND(Calibration!$A$2:$A$4,Calibration!$C$2:$C$4,E18)</f>
        <v>642.50518674056593</v>
      </c>
      <c r="L18" s="2">
        <f>TREND(Calibration!$A$2:$A$4,Calibration!$D$2:$D$4,G18)</f>
        <v>580.74854544521031</v>
      </c>
    </row>
    <row r="19" spans="1:12" x14ac:dyDescent="0.25">
      <c r="A19">
        <v>85083</v>
      </c>
      <c r="B19">
        <v>14.038999560000001</v>
      </c>
      <c r="C19">
        <v>0.63620001000000004</v>
      </c>
      <c r="D19">
        <v>751.65502930000002</v>
      </c>
      <c r="E19">
        <v>1.63849998</v>
      </c>
      <c r="F19">
        <v>9.9000003020963209E+37</v>
      </c>
      <c r="G19">
        <v>1.5120999799999999</v>
      </c>
      <c r="H19">
        <v>9.9000003020963209E+37</v>
      </c>
      <c r="J19" s="2">
        <f>TREND(Calibration!$A$2:$A$4,Calibration!$B$2:$B$4,C19)</f>
        <v>406.93329889110737</v>
      </c>
      <c r="K19" s="2">
        <f>TREND(Calibration!$A$2:$A$4,Calibration!$C$2:$C$4,E19)</f>
        <v>643.15253572092161</v>
      </c>
      <c r="L19" s="2">
        <f>TREND(Calibration!$A$2:$A$4,Calibration!$D$2:$D$4,G19)</f>
        <v>582.31506585739464</v>
      </c>
    </row>
    <row r="20" spans="1:12" x14ac:dyDescent="0.25">
      <c r="A20">
        <v>90084</v>
      </c>
      <c r="B20">
        <v>14.119999890000001</v>
      </c>
      <c r="C20">
        <v>0.63400000000000001</v>
      </c>
      <c r="D20">
        <v>413.18200683999999</v>
      </c>
      <c r="E20">
        <v>1.6660000100000001</v>
      </c>
      <c r="F20">
        <v>9.9000003020963209E+37</v>
      </c>
      <c r="G20">
        <v>1.51049995</v>
      </c>
      <c r="H20">
        <v>9.9000003020963209E+37</v>
      </c>
      <c r="J20" s="2">
        <f>TREND(Calibration!$A$2:$A$4,Calibration!$B$2:$B$4,C20)</f>
        <v>405.58387693818037</v>
      </c>
      <c r="K20" s="2">
        <f>TREND(Calibration!$A$2:$A$4,Calibration!$C$2:$C$4,E20)</f>
        <v>654.27864984393773</v>
      </c>
      <c r="L20" s="2">
        <f>TREND(Calibration!$A$2:$A$4,Calibration!$D$2:$D$4,G20)</f>
        <v>581.65547115548247</v>
      </c>
    </row>
    <row r="21" spans="1:12" x14ac:dyDescent="0.25">
      <c r="A21">
        <v>95083</v>
      </c>
      <c r="B21">
        <v>14.194000239999999</v>
      </c>
      <c r="C21">
        <v>0.63940001000000002</v>
      </c>
      <c r="D21">
        <v>1088.8850097699999</v>
      </c>
      <c r="E21">
        <v>1.67359996</v>
      </c>
      <c r="F21">
        <v>1329.41796875</v>
      </c>
      <c r="G21">
        <v>1.51049995</v>
      </c>
      <c r="H21">
        <v>9.9000003020963209E+37</v>
      </c>
      <c r="J21" s="2">
        <f>TREND(Calibration!$A$2:$A$4,Calibration!$B$2:$B$4,C21)</f>
        <v>408.89608553724361</v>
      </c>
      <c r="K21" s="2">
        <f>TREND(Calibration!$A$2:$A$4,Calibration!$C$2:$C$4,E21)</f>
        <v>657.35347961791297</v>
      </c>
      <c r="L21" s="2">
        <f>TREND(Calibration!$A$2:$A$4,Calibration!$D$2:$D$4,G21)</f>
        <v>581.65547115548247</v>
      </c>
    </row>
    <row r="22" spans="1:12" x14ac:dyDescent="0.25">
      <c r="A22">
        <v>100084</v>
      </c>
      <c r="B22">
        <v>14.210000040000001</v>
      </c>
      <c r="C22">
        <v>0.63400000000000001</v>
      </c>
      <c r="D22">
        <v>9.9000003020963209E+37</v>
      </c>
      <c r="E22">
        <v>1.61150002</v>
      </c>
      <c r="F22">
        <v>569.64300536999997</v>
      </c>
      <c r="G22">
        <v>1.5099999900000001</v>
      </c>
      <c r="H22">
        <v>9.9000003020963209E+37</v>
      </c>
      <c r="J22" s="2">
        <f>TREND(Calibration!$A$2:$A$4,Calibration!$B$2:$B$4,C22)</f>
        <v>405.58387693818037</v>
      </c>
      <c r="K22" s="2">
        <f>TREND(Calibration!$A$2:$A$4,Calibration!$C$2:$C$4,E22)</f>
        <v>632.22874268226417</v>
      </c>
      <c r="L22" s="2">
        <f>TREND(Calibration!$A$2:$A$4,Calibration!$D$2:$D$4,G22)</f>
        <v>581.4493681654335</v>
      </c>
    </row>
    <row r="23" spans="1:12" x14ac:dyDescent="0.25">
      <c r="A23">
        <v>105085</v>
      </c>
      <c r="B23">
        <v>14.22900009</v>
      </c>
      <c r="C23">
        <v>0.63620001000000004</v>
      </c>
      <c r="D23">
        <v>9.9000003020963209E+37</v>
      </c>
      <c r="E23">
        <v>1.62820005</v>
      </c>
      <c r="F23">
        <v>332.74700927999999</v>
      </c>
      <c r="G23">
        <v>1.5120999799999999</v>
      </c>
      <c r="H23">
        <v>9.9000003020963209E+37</v>
      </c>
      <c r="J23" s="2">
        <f>TREND(Calibration!$A$2:$A$4,Calibration!$B$2:$B$4,C23)</f>
        <v>406.93329889110737</v>
      </c>
      <c r="K23" s="2">
        <f>TREND(Calibration!$A$2:$A$4,Calibration!$C$2:$C$4,E23)</f>
        <v>638.98533311644894</v>
      </c>
      <c r="L23" s="2">
        <f>TREND(Calibration!$A$2:$A$4,Calibration!$D$2:$D$4,G23)</f>
        <v>582.31506585739464</v>
      </c>
    </row>
    <row r="24" spans="1:12" x14ac:dyDescent="0.25">
      <c r="A24">
        <v>110085</v>
      </c>
      <c r="B24">
        <v>14.23600006</v>
      </c>
      <c r="C24">
        <v>0.64480000999999998</v>
      </c>
      <c r="D24">
        <v>9.9000003020963209E+37</v>
      </c>
      <c r="E24">
        <v>1.61150002</v>
      </c>
      <c r="F24">
        <v>423.96701050000001</v>
      </c>
      <c r="G24">
        <v>1.5099999900000001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632.22874268226417</v>
      </c>
      <c r="L24" s="2">
        <f>TREND(Calibration!$A$2:$A$4,Calibration!$D$2:$D$4,G24)</f>
        <v>581.4493681654335</v>
      </c>
    </row>
    <row r="25" spans="1:12" x14ac:dyDescent="0.25">
      <c r="A25">
        <v>115085</v>
      </c>
      <c r="B25">
        <v>14.272000309999999</v>
      </c>
      <c r="C25">
        <v>0.64259999999999995</v>
      </c>
      <c r="D25">
        <v>1263.27697754</v>
      </c>
      <c r="E25">
        <v>1.6584999600000001</v>
      </c>
      <c r="F25">
        <v>524.39801024999997</v>
      </c>
      <c r="G25">
        <v>1.5110000400000001</v>
      </c>
      <c r="H25">
        <v>9.9000003020963209E+37</v>
      </c>
      <c r="J25" s="2">
        <f>TREND(Calibration!$A$2:$A$4,Calibration!$B$2:$B$4,C25)</f>
        <v>410.85886604967158</v>
      </c>
      <c r="K25" s="2">
        <f>TREND(Calibration!$A$2:$A$4,Calibration!$C$2:$C$4,E25)</f>
        <v>651.24423816408398</v>
      </c>
      <c r="L25" s="2">
        <f>TREND(Calibration!$A$2:$A$4,Calibration!$D$2:$D$4,G25)</f>
        <v>581.86162773659612</v>
      </c>
    </row>
    <row r="26" spans="1:12" x14ac:dyDescent="0.25">
      <c r="A26">
        <v>120086</v>
      </c>
      <c r="B26">
        <v>14.34300041</v>
      </c>
      <c r="C26">
        <v>0.64910000999999995</v>
      </c>
      <c r="D26">
        <v>1177.1030273399999</v>
      </c>
      <c r="E26">
        <v>1.6103999600000001</v>
      </c>
      <c r="F26">
        <v>524.40197753999996</v>
      </c>
      <c r="G26">
        <v>1.51269996</v>
      </c>
      <c r="H26">
        <v>9.9000003020963209E+37</v>
      </c>
      <c r="J26" s="2">
        <f>TREND(Calibration!$A$2:$A$4,Calibration!$B$2:$B$4,C26)</f>
        <v>414.84578255834413</v>
      </c>
      <c r="K26" s="2">
        <f>TREND(Calibration!$A$2:$A$4,Calibration!$C$2:$C$4,E26)</f>
        <v>631.78367432771461</v>
      </c>
      <c r="L26" s="2">
        <f>TREND(Calibration!$A$2:$A$4,Calibration!$D$2:$D$4,G26)</f>
        <v>582.5624009881443</v>
      </c>
    </row>
    <row r="27" spans="1:12" x14ac:dyDescent="0.25">
      <c r="A27">
        <v>125086</v>
      </c>
      <c r="B27">
        <v>14.43999958</v>
      </c>
      <c r="C27">
        <v>0.65069997000000002</v>
      </c>
      <c r="D27">
        <v>9.9000003020963209E+37</v>
      </c>
      <c r="E27">
        <v>1.6396000399999999</v>
      </c>
      <c r="F27">
        <v>672.11499022999999</v>
      </c>
      <c r="G27">
        <v>1.5099999900000001</v>
      </c>
      <c r="H27">
        <v>9.9000003020963209E+37</v>
      </c>
      <c r="J27" s="2">
        <f>TREND(Calibration!$A$2:$A$4,Calibration!$B$2:$B$4,C27)</f>
        <v>415.82715134657923</v>
      </c>
      <c r="K27" s="2">
        <f>TREND(Calibration!$A$2:$A$4,Calibration!$C$2:$C$4,E27)</f>
        <v>643.59760407547117</v>
      </c>
      <c r="L27" s="2">
        <f>TREND(Calibration!$A$2:$A$4,Calibration!$D$2:$D$4,G27)</f>
        <v>581.4493681654335</v>
      </c>
    </row>
    <row r="28" spans="1:12" x14ac:dyDescent="0.25">
      <c r="A28">
        <v>130086</v>
      </c>
      <c r="B28">
        <v>14.553999900000001</v>
      </c>
      <c r="C28">
        <v>0.64969999</v>
      </c>
      <c r="D28">
        <v>1230.0209960899999</v>
      </c>
      <c r="E28">
        <v>1.6444000000000001</v>
      </c>
      <c r="F28">
        <v>652.84497069999998</v>
      </c>
      <c r="G28">
        <v>1.5082999500000001</v>
      </c>
      <c r="H28">
        <v>9.9000003020963209E+37</v>
      </c>
      <c r="J28" s="2">
        <f>TREND(Calibration!$A$2:$A$4,Calibration!$B$2:$B$4,C28)</f>
        <v>415.21379278707821</v>
      </c>
      <c r="K28" s="2">
        <f>TREND(Calibration!$A$2:$A$4,Calibration!$C$2:$C$4,E28)</f>
        <v>645.53959842041968</v>
      </c>
      <c r="L28" s="2">
        <f>TREND(Calibration!$A$2:$A$4,Calibration!$D$2:$D$4,G28)</f>
        <v>580.74854544521031</v>
      </c>
    </row>
    <row r="29" spans="1:12" x14ac:dyDescent="0.25">
      <c r="A29">
        <v>135086</v>
      </c>
      <c r="B29">
        <v>14.63799953</v>
      </c>
      <c r="C29">
        <v>0.65450001000000002</v>
      </c>
      <c r="D29">
        <v>1142.8530273399999</v>
      </c>
      <c r="E29">
        <v>1.6131000499999999</v>
      </c>
      <c r="F29">
        <v>699.12799071999996</v>
      </c>
      <c r="G29">
        <v>1.5110000400000001</v>
      </c>
      <c r="H29">
        <v>9.9000003020963209E+37</v>
      </c>
      <c r="J29" s="2">
        <f>TREND(Calibration!$A$2:$A$4,Calibration!$B$2:$B$4,C29)</f>
        <v>418.15798502369915</v>
      </c>
      <c r="K29" s="2">
        <f>TREND(Calibration!$A$2:$A$4,Calibration!$C$2:$C$4,E29)</f>
        <v>632.87609166261984</v>
      </c>
      <c r="L29" s="2">
        <f>TREND(Calibration!$A$2:$A$4,Calibration!$D$2:$D$4,G29)</f>
        <v>581.86162773659612</v>
      </c>
    </row>
    <row r="30" spans="1:12" x14ac:dyDescent="0.25">
      <c r="A30">
        <v>140085</v>
      </c>
      <c r="B30">
        <v>14.744999890000001</v>
      </c>
      <c r="C30">
        <v>0.65069997000000002</v>
      </c>
      <c r="D30">
        <v>1175.63098145</v>
      </c>
      <c r="E30">
        <v>1.6288000300000001</v>
      </c>
      <c r="F30">
        <v>687.54101562000005</v>
      </c>
      <c r="G30">
        <v>1.50940001</v>
      </c>
      <c r="H30">
        <v>9.9000003020963209E+37</v>
      </c>
      <c r="J30" s="2">
        <f>TREND(Calibration!$A$2:$A$4,Calibration!$B$2:$B$4,C30)</f>
        <v>415.82715134657923</v>
      </c>
      <c r="K30" s="2">
        <f>TREND(Calibration!$A$2:$A$4,Calibration!$C$2:$C$4,E30)</f>
        <v>639.22807634078458</v>
      </c>
      <c r="L30" s="2">
        <f>TREND(Calibration!$A$2:$A$4,Calibration!$D$2:$D$4,G30)</f>
        <v>581.20203303468395</v>
      </c>
    </row>
    <row r="31" spans="1:12" x14ac:dyDescent="0.25">
      <c r="A31">
        <v>145086</v>
      </c>
      <c r="B31">
        <v>14.82900047</v>
      </c>
      <c r="C31">
        <v>0.65130001000000004</v>
      </c>
      <c r="D31">
        <v>1361.7889404299999</v>
      </c>
      <c r="E31">
        <v>1.6093000200000001</v>
      </c>
      <c r="F31">
        <v>511.69400023999998</v>
      </c>
      <c r="G31">
        <v>1.51049995</v>
      </c>
      <c r="H31">
        <v>9.9000003020963209E+37</v>
      </c>
      <c r="J31" s="2">
        <f>TREND(Calibration!$A$2:$A$4,Calibration!$B$2:$B$4,C31)</f>
        <v>416.19519837756286</v>
      </c>
      <c r="K31" s="2">
        <f>TREND(Calibration!$A$2:$A$4,Calibration!$C$2:$C$4,E31)</f>
        <v>631.3386545234282</v>
      </c>
      <c r="L31" s="2">
        <f>TREND(Calibration!$A$2:$A$4,Calibration!$D$2:$D$4,G31)</f>
        <v>581.65547115548247</v>
      </c>
    </row>
    <row r="32" spans="1:12" x14ac:dyDescent="0.25">
      <c r="A32">
        <v>150085</v>
      </c>
      <c r="B32">
        <v>14.916999819999999</v>
      </c>
      <c r="C32">
        <v>0.65560001000000001</v>
      </c>
      <c r="D32">
        <v>1199.6889648399999</v>
      </c>
      <c r="E32">
        <v>1.61689997</v>
      </c>
      <c r="F32">
        <v>675.94500731999995</v>
      </c>
      <c r="G32">
        <v>1.5132000400000001</v>
      </c>
      <c r="H32">
        <v>9.9000003020963209E+37</v>
      </c>
      <c r="J32" s="2">
        <f>TREND(Calibration!$A$2:$A$4,Calibration!$B$2:$B$4,C32)</f>
        <v>418.83269293330846</v>
      </c>
      <c r="K32" s="2">
        <f>TREND(Calibration!$A$2:$A$4,Calibration!$C$2:$C$4,E32)</f>
        <v>634.41348429740356</v>
      </c>
      <c r="L32" s="2">
        <f>TREND(Calibration!$A$2:$A$4,Calibration!$D$2:$D$4,G32)</f>
        <v>582.7685534468684</v>
      </c>
    </row>
    <row r="33" spans="1:12" x14ac:dyDescent="0.25">
      <c r="A33">
        <v>155086</v>
      </c>
      <c r="B33">
        <v>15.01799965</v>
      </c>
      <c r="C33">
        <v>0.65179997999999995</v>
      </c>
      <c r="D33">
        <v>9.9000003020963209E+37</v>
      </c>
      <c r="E33">
        <v>1.63629997</v>
      </c>
      <c r="F33">
        <v>462.18200683999999</v>
      </c>
      <c r="G33">
        <v>1.5116000199999999</v>
      </c>
      <c r="H33">
        <v>9.9000003020963209E+37</v>
      </c>
      <c r="J33" s="2">
        <f>TREND(Calibration!$A$2:$A$4,Calibration!$B$2:$B$4,C33)</f>
        <v>416.50186538989681</v>
      </c>
      <c r="K33" s="2">
        <f>TREND(Calibration!$A$2:$A$4,Calibration!$C$2:$C$4,E33)</f>
        <v>642.26244351623029</v>
      </c>
      <c r="L33" s="2">
        <f>TREND(Calibration!$A$2:$A$4,Calibration!$D$2:$D$4,G33)</f>
        <v>582.10896286734567</v>
      </c>
    </row>
    <row r="34" spans="1:12" x14ac:dyDescent="0.25">
      <c r="A34">
        <v>160087</v>
      </c>
      <c r="B34">
        <v>15.06999969</v>
      </c>
      <c r="C34">
        <v>0.65339999999999998</v>
      </c>
      <c r="D34">
        <v>1020.2960205099999</v>
      </c>
      <c r="E34">
        <v>1.6119999899999999</v>
      </c>
      <c r="F34">
        <v>741.93402100000003</v>
      </c>
      <c r="G34">
        <v>1.5120999799999999</v>
      </c>
      <c r="H34">
        <v>9.9000003020963209E+37</v>
      </c>
      <c r="J34" s="2">
        <f>TREND(Calibration!$A$2:$A$4,Calibration!$B$2:$B$4,C34)</f>
        <v>417.48327098038152</v>
      </c>
      <c r="K34" s="2">
        <f>TREND(Calibration!$A$2:$A$4,Calibration!$C$2:$C$4,E34)</f>
        <v>632.43102330807017</v>
      </c>
      <c r="L34" s="2">
        <f>TREND(Calibration!$A$2:$A$4,Calibration!$D$2:$D$4,G34)</f>
        <v>582.31506585739464</v>
      </c>
    </row>
    <row r="35" spans="1:12" x14ac:dyDescent="0.25">
      <c r="A35">
        <v>165086</v>
      </c>
      <c r="B35">
        <v>15.14099979</v>
      </c>
      <c r="C35">
        <v>0.64859997999999996</v>
      </c>
      <c r="D35">
        <v>9.9000003020963209E+37</v>
      </c>
      <c r="E35">
        <v>1.6444000000000001</v>
      </c>
      <c r="F35">
        <v>887.55902100000003</v>
      </c>
      <c r="G35">
        <v>1.5132000400000001</v>
      </c>
      <c r="H35">
        <v>9.9000003020963209E+37</v>
      </c>
      <c r="J35" s="2">
        <f>TREND(Calibration!$A$2:$A$4,Calibration!$B$2:$B$4,C35)</f>
        <v>414.53907874376057</v>
      </c>
      <c r="K35" s="2">
        <f>TREND(Calibration!$A$2:$A$4,Calibration!$C$2:$C$4,E35)</f>
        <v>645.53959842041968</v>
      </c>
      <c r="L35" s="2">
        <f>TREND(Calibration!$A$2:$A$4,Calibration!$D$2:$D$4,G35)</f>
        <v>582.7685534468684</v>
      </c>
    </row>
    <row r="36" spans="1:12" x14ac:dyDescent="0.25">
      <c r="A36">
        <v>170086</v>
      </c>
      <c r="B36">
        <v>15.20600033</v>
      </c>
      <c r="C36">
        <v>0.64259999999999995</v>
      </c>
      <c r="D36">
        <v>1286.7089843700001</v>
      </c>
      <c r="E36">
        <v>1.61580002</v>
      </c>
      <c r="F36">
        <v>863.82098388999998</v>
      </c>
      <c r="G36">
        <v>1.51049995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633.96846044726192</v>
      </c>
      <c r="L36" s="2">
        <f>TREND(Calibration!$A$2:$A$4,Calibration!$D$2:$D$4,G36)</f>
        <v>581.65547115548247</v>
      </c>
    </row>
    <row r="37" spans="1:12" x14ac:dyDescent="0.25">
      <c r="A37">
        <v>175088</v>
      </c>
      <c r="B37">
        <v>15.286999700000001</v>
      </c>
      <c r="C37">
        <v>0.64319998</v>
      </c>
      <c r="D37">
        <v>1365.0369873</v>
      </c>
      <c r="E37">
        <v>1.62820005</v>
      </c>
      <c r="F37">
        <v>525.38201904000005</v>
      </c>
      <c r="G37">
        <v>1.5120999799999999</v>
      </c>
      <c r="H37">
        <v>9.9000003020963209E+37</v>
      </c>
      <c r="J37" s="2">
        <f>TREND(Calibration!$A$2:$A$4,Calibration!$B$2:$B$4,C37)</f>
        <v>411.2268762784056</v>
      </c>
      <c r="K37" s="2">
        <f>TREND(Calibration!$A$2:$A$4,Calibration!$C$2:$C$4,E37)</f>
        <v>638.98533311644894</v>
      </c>
      <c r="L37" s="2">
        <f>TREND(Calibration!$A$2:$A$4,Calibration!$D$2:$D$4,G37)</f>
        <v>582.31506585739464</v>
      </c>
    </row>
    <row r="38" spans="1:12" x14ac:dyDescent="0.25">
      <c r="A38">
        <v>180087</v>
      </c>
      <c r="B38">
        <v>15.336000439999999</v>
      </c>
      <c r="C38">
        <v>0.64319998</v>
      </c>
      <c r="D38">
        <v>1236.5389404299999</v>
      </c>
      <c r="E38">
        <v>1.63039994</v>
      </c>
      <c r="F38">
        <v>774.56799316000001</v>
      </c>
      <c r="G38">
        <v>1.50730002</v>
      </c>
      <c r="H38">
        <v>9.9000003020963209E+37</v>
      </c>
      <c r="J38" s="2">
        <f>TREND(Calibration!$A$2:$A$4,Calibration!$B$2:$B$4,C38)</f>
        <v>411.2268762784056</v>
      </c>
      <c r="K38" s="2">
        <f>TREND(Calibration!$A$2:$A$4,Calibration!$C$2:$C$4,E38)</f>
        <v>639.87537677087698</v>
      </c>
      <c r="L38" s="2">
        <f>TREND(Calibration!$A$2:$A$4,Calibration!$D$2:$D$4,G38)</f>
        <v>580.33633534272269</v>
      </c>
    </row>
    <row r="39" spans="1:12" x14ac:dyDescent="0.25">
      <c r="A39">
        <v>185088</v>
      </c>
      <c r="B39">
        <v>15.338999749999999</v>
      </c>
      <c r="C39">
        <v>0.64160001</v>
      </c>
      <c r="D39">
        <v>1297.51794434</v>
      </c>
      <c r="E39">
        <v>1.6352000200000001</v>
      </c>
      <c r="F39">
        <v>1024.7390136700001</v>
      </c>
      <c r="G39">
        <v>1.50730002</v>
      </c>
      <c r="H39">
        <v>9.9000003020963209E+37</v>
      </c>
      <c r="J39" s="2">
        <f>TREND(Calibration!$A$2:$A$4,Calibration!$B$2:$B$4,C39)</f>
        <v>410.24550135646228</v>
      </c>
      <c r="K39" s="2">
        <f>TREND(Calibration!$A$2:$A$4,Calibration!$C$2:$C$4,E39)</f>
        <v>641.81741966608865</v>
      </c>
      <c r="L39" s="2">
        <f>TREND(Calibration!$A$2:$A$4,Calibration!$D$2:$D$4,G39)</f>
        <v>580.33633534272269</v>
      </c>
    </row>
    <row r="40" spans="1:12" x14ac:dyDescent="0.25">
      <c r="A40">
        <v>190087</v>
      </c>
      <c r="B40">
        <v>15.34500027</v>
      </c>
      <c r="C40">
        <v>0.63990002999999995</v>
      </c>
      <c r="D40">
        <v>1292.19799805</v>
      </c>
      <c r="E40">
        <v>1.6439000399999999</v>
      </c>
      <c r="F40">
        <v>947.27099609000004</v>
      </c>
      <c r="G40">
        <v>1.51049995</v>
      </c>
      <c r="H40">
        <v>9.9000003020963209E+37</v>
      </c>
      <c r="J40" s="2">
        <f>TREND(Calibration!$A$2:$A$4,Calibration!$B$2:$B$4,C40)</f>
        <v>409.2027832181189</v>
      </c>
      <c r="K40" s="2">
        <f>TREND(Calibration!$A$2:$A$4,Calibration!$C$2:$C$4,E40)</f>
        <v>645.3373218404688</v>
      </c>
      <c r="L40" s="2">
        <f>TREND(Calibration!$A$2:$A$4,Calibration!$D$2:$D$4,G40)</f>
        <v>581.65547115548247</v>
      </c>
    </row>
    <row r="41" spans="1:12" x14ac:dyDescent="0.25">
      <c r="A41">
        <v>195088</v>
      </c>
      <c r="B41">
        <v>15.31000042</v>
      </c>
      <c r="C41">
        <v>0.63669997</v>
      </c>
      <c r="D41">
        <v>1302.64001465</v>
      </c>
      <c r="E41">
        <v>1.6244000199999999</v>
      </c>
      <c r="F41">
        <v>9.9000003020963209E+37</v>
      </c>
      <c r="G41">
        <v>1.5077999799999999</v>
      </c>
      <c r="H41">
        <v>9.9000003020963209E+37</v>
      </c>
      <c r="J41" s="2">
        <f>TREND(Calibration!$A$2:$A$4,Calibration!$B$2:$B$4,C41)</f>
        <v>407.23995976973305</v>
      </c>
      <c r="K41" s="2">
        <f>TREND(Calibration!$A$2:$A$4,Calibration!$C$2:$C$4,E41)</f>
        <v>637.44789597725719</v>
      </c>
      <c r="L41" s="2">
        <f>TREND(Calibration!$A$2:$A$4,Calibration!$D$2:$D$4,G41)</f>
        <v>580.54243833277167</v>
      </c>
    </row>
    <row r="42" spans="1:12" x14ac:dyDescent="0.25">
      <c r="A42">
        <v>200087</v>
      </c>
      <c r="B42">
        <v>15.20100021</v>
      </c>
      <c r="C42">
        <v>0.63020003000000002</v>
      </c>
      <c r="D42">
        <v>9.9000003020963209E+37</v>
      </c>
      <c r="E42">
        <v>1.6293</v>
      </c>
      <c r="F42">
        <v>9.9000003020963209E+37</v>
      </c>
      <c r="G42">
        <v>1.50890005</v>
      </c>
      <c r="H42">
        <v>9.9000003020963209E+37</v>
      </c>
      <c r="J42" s="2">
        <f>TREND(Calibration!$A$2:$A$4,Calibration!$B$2:$B$4,C42)</f>
        <v>403.25308619701838</v>
      </c>
      <c r="K42" s="2">
        <f>TREND(Calibration!$A$2:$A$4,Calibration!$C$2:$C$4,E42)</f>
        <v>639.43035696659058</v>
      </c>
      <c r="L42" s="2">
        <f>TREND(Calibration!$A$2:$A$4,Calibration!$D$2:$D$4,G42)</f>
        <v>580.99593004463497</v>
      </c>
    </row>
    <row r="43" spans="1:12" x14ac:dyDescent="0.25">
      <c r="A43">
        <v>205087</v>
      </c>
      <c r="B43">
        <v>15.15600014</v>
      </c>
      <c r="C43">
        <v>0.62480002999999995</v>
      </c>
      <c r="D43">
        <v>871.69396973000005</v>
      </c>
      <c r="E43">
        <v>1.64059997</v>
      </c>
      <c r="F43">
        <v>9.9000003020963209E+37</v>
      </c>
      <c r="G43">
        <v>1.5067000399999999</v>
      </c>
      <c r="H43">
        <v>9.9000003020963209E+37</v>
      </c>
      <c r="J43" s="2">
        <f>TREND(Calibration!$A$2:$A$4,Calibration!$B$2:$B$4,C43)</f>
        <v>399.94088373166335</v>
      </c>
      <c r="K43" s="2">
        <f>TREND(Calibration!$A$2:$A$4,Calibration!$C$2:$C$4,E43)</f>
        <v>644.00216128122793</v>
      </c>
      <c r="L43" s="2">
        <f>TREND(Calibration!$A$2:$A$4,Calibration!$D$2:$D$4,G43)</f>
        <v>580.08900021197314</v>
      </c>
    </row>
    <row r="44" spans="1:12" x14ac:dyDescent="0.25">
      <c r="A44">
        <v>210088</v>
      </c>
      <c r="B44">
        <v>15.07800007</v>
      </c>
      <c r="C44">
        <v>0.62910001999999998</v>
      </c>
      <c r="D44">
        <v>849.08398437000005</v>
      </c>
      <c r="E44">
        <v>1.62549996</v>
      </c>
      <c r="F44">
        <v>9.9000003020963209E+37</v>
      </c>
      <c r="G44">
        <v>1.5120999799999999</v>
      </c>
      <c r="H44">
        <v>9.9000003020963209E+37</v>
      </c>
      <c r="J44" s="2">
        <f>TREND(Calibration!$A$2:$A$4,Calibration!$B$2:$B$4,C44)</f>
        <v>402.57837215370074</v>
      </c>
      <c r="K44" s="2">
        <f>TREND(Calibration!$A$2:$A$4,Calibration!$C$2:$C$4,E44)</f>
        <v>637.89291578154359</v>
      </c>
      <c r="L44" s="2">
        <f>TREND(Calibration!$A$2:$A$4,Calibration!$D$2:$D$4,G44)</f>
        <v>582.31506585739464</v>
      </c>
    </row>
    <row r="45" spans="1:12" x14ac:dyDescent="0.25">
      <c r="A45">
        <v>215087</v>
      </c>
      <c r="B45">
        <v>15.045000079999999</v>
      </c>
      <c r="C45">
        <v>0.62699996999999996</v>
      </c>
      <c r="D45">
        <v>904.48999022999999</v>
      </c>
      <c r="E45">
        <v>1.59309995</v>
      </c>
      <c r="F45">
        <v>9.9000003020963209E+37</v>
      </c>
      <c r="G45">
        <v>1.5120999799999999</v>
      </c>
      <c r="H45">
        <v>9.9000003020963209E+37</v>
      </c>
      <c r="J45" s="2">
        <f>TREND(Calibration!$A$2:$A$4,Calibration!$B$2:$B$4,C45)</f>
        <v>401.29026274863241</v>
      </c>
      <c r="K45" s="2">
        <f>TREND(Calibration!$A$2:$A$4,Calibration!$C$2:$C$4,E45)</f>
        <v>624.78434066919431</v>
      </c>
      <c r="L45" s="2">
        <f>TREND(Calibration!$A$2:$A$4,Calibration!$D$2:$D$4,G45)</f>
        <v>582.31506585739464</v>
      </c>
    </row>
    <row r="46" spans="1:12" x14ac:dyDescent="0.25">
      <c r="A46">
        <v>220087</v>
      </c>
      <c r="B46">
        <v>15.071000099999999</v>
      </c>
      <c r="C46">
        <v>0.62749999999999995</v>
      </c>
      <c r="D46">
        <v>670.53698729999996</v>
      </c>
      <c r="E46">
        <v>1.60230005</v>
      </c>
      <c r="F46">
        <v>1214.76794434</v>
      </c>
      <c r="G46">
        <v>1.5116000199999999</v>
      </c>
      <c r="H46">
        <v>9.9000003020963209E+37</v>
      </c>
      <c r="J46" s="2">
        <f>TREND(Calibration!$A$2:$A$4,Calibration!$B$2:$B$4,C46)</f>
        <v>401.59696656321603</v>
      </c>
      <c r="K46" s="2">
        <f>TREND(Calibration!$A$2:$A$4,Calibration!$C$2:$C$4,E46)</f>
        <v>628.50656797378849</v>
      </c>
      <c r="L46" s="2">
        <f>TREND(Calibration!$A$2:$A$4,Calibration!$D$2:$D$4,G46)</f>
        <v>582.10896286734567</v>
      </c>
    </row>
    <row r="47" spans="1:12" x14ac:dyDescent="0.25">
      <c r="A47">
        <v>225088</v>
      </c>
      <c r="B47">
        <v>15.100999829999999</v>
      </c>
      <c r="C47">
        <v>0.62319999999999998</v>
      </c>
      <c r="D47">
        <v>711.36798095999995</v>
      </c>
      <c r="E47">
        <v>1.62820005</v>
      </c>
      <c r="F47">
        <v>1071.08496094</v>
      </c>
      <c r="G47">
        <v>1.5120999799999999</v>
      </c>
      <c r="H47">
        <v>9.9000003020963209E+37</v>
      </c>
      <c r="J47" s="2">
        <f>TREND(Calibration!$A$2:$A$4,Calibration!$B$2:$B$4,C47)</f>
        <v>398.95947200747042</v>
      </c>
      <c r="K47" s="2">
        <f>TREND(Calibration!$A$2:$A$4,Calibration!$C$2:$C$4,E47)</f>
        <v>638.98533311644894</v>
      </c>
      <c r="L47" s="2">
        <f>TREND(Calibration!$A$2:$A$4,Calibration!$D$2:$D$4,G47)</f>
        <v>582.31506585739464</v>
      </c>
    </row>
    <row r="48" spans="1:12" x14ac:dyDescent="0.25">
      <c r="A48">
        <v>230088</v>
      </c>
      <c r="B48">
        <v>15.12699986</v>
      </c>
      <c r="C48">
        <v>0.62749999999999995</v>
      </c>
      <c r="D48">
        <v>842.72302246000004</v>
      </c>
      <c r="E48">
        <v>1.63740003</v>
      </c>
      <c r="F48">
        <v>974.71502685999997</v>
      </c>
      <c r="G48">
        <v>1.51049995</v>
      </c>
      <c r="H48">
        <v>9.9000003020963209E+37</v>
      </c>
      <c r="J48" s="2">
        <f>TREND(Calibration!$A$2:$A$4,Calibration!$B$2:$B$4,C48)</f>
        <v>401.59696656321603</v>
      </c>
      <c r="K48" s="2">
        <f>TREND(Calibration!$A$2:$A$4,Calibration!$C$2:$C$4,E48)</f>
        <v>642.70751187077985</v>
      </c>
      <c r="L48" s="2">
        <f>TREND(Calibration!$A$2:$A$4,Calibration!$D$2:$D$4,G48)</f>
        <v>581.65547115548247</v>
      </c>
    </row>
    <row r="49" spans="1:12" x14ac:dyDescent="0.25">
      <c r="A49">
        <v>235087</v>
      </c>
      <c r="B49">
        <v>15.17700005</v>
      </c>
      <c r="C49">
        <v>0.63349997999999996</v>
      </c>
      <c r="D49">
        <v>948.91601562000005</v>
      </c>
      <c r="E49">
        <v>1.61689997</v>
      </c>
      <c r="F49">
        <v>789.02197265999996</v>
      </c>
      <c r="G49">
        <v>1.51429999</v>
      </c>
      <c r="H49">
        <v>9.9000003020963209E+37</v>
      </c>
      <c r="J49" s="2">
        <f>TREND(Calibration!$A$2:$A$4,Calibration!$B$2:$B$4,C49)</f>
        <v>405.27717925730502</v>
      </c>
      <c r="K49" s="2">
        <f>TREND(Calibration!$A$2:$A$4,Calibration!$C$2:$C$4,E49)</f>
        <v>634.41348429740356</v>
      </c>
      <c r="L49" s="2">
        <f>TREND(Calibration!$A$2:$A$4,Calibration!$D$2:$D$4,G49)</f>
        <v>583.22199569005647</v>
      </c>
    </row>
    <row r="50" spans="1:12" x14ac:dyDescent="0.25">
      <c r="A50">
        <v>240088</v>
      </c>
      <c r="B50">
        <v>15.118000029999999</v>
      </c>
      <c r="C50">
        <v>0.63559997000000001</v>
      </c>
      <c r="D50">
        <v>1247.8530273399999</v>
      </c>
      <c r="E50">
        <v>1.60549998</v>
      </c>
      <c r="F50">
        <v>669.48400878999996</v>
      </c>
      <c r="G50">
        <v>1.51370001</v>
      </c>
      <c r="H50">
        <v>9.9000003020963209E+37</v>
      </c>
      <c r="J50" s="2">
        <f>TREND(Calibration!$A$2:$A$4,Calibration!$B$2:$B$4,C50)</f>
        <v>406.56525186012368</v>
      </c>
      <c r="K50" s="2">
        <f>TREND(Calibration!$A$2:$A$4,Calibration!$C$2:$C$4,E50)</f>
        <v>629.80121333838133</v>
      </c>
      <c r="L50" s="2">
        <f>TREND(Calibration!$A$2:$A$4,Calibration!$D$2:$D$4,G50)</f>
        <v>582.97466055930693</v>
      </c>
    </row>
    <row r="51" spans="1:12" x14ac:dyDescent="0.25">
      <c r="A51">
        <v>245088</v>
      </c>
      <c r="B51">
        <v>15.041999819999999</v>
      </c>
      <c r="C51">
        <v>0.64259999999999995</v>
      </c>
      <c r="D51">
        <v>865.78302001999998</v>
      </c>
      <c r="E51">
        <v>1.6017999599999999</v>
      </c>
      <c r="F51">
        <v>884.11901854999996</v>
      </c>
      <c r="G51">
        <v>1.5132000400000001</v>
      </c>
      <c r="H51">
        <v>9.9000003020963209E+37</v>
      </c>
      <c r="J51" s="2">
        <f>TREND(Calibration!$A$2:$A$4,Calibration!$B$2:$B$4,C51)</f>
        <v>410.85886604967158</v>
      </c>
      <c r="K51" s="2">
        <f>TREND(Calibration!$A$2:$A$4,Calibration!$C$2:$C$4,E51)</f>
        <v>628.30423879771922</v>
      </c>
      <c r="L51" s="2">
        <f>TREND(Calibration!$A$2:$A$4,Calibration!$D$2:$D$4,G51)</f>
        <v>582.7685534468684</v>
      </c>
    </row>
    <row r="52" spans="1:12" x14ac:dyDescent="0.25">
      <c r="A52">
        <v>250088</v>
      </c>
      <c r="B52">
        <v>14.9659996</v>
      </c>
      <c r="C52">
        <v>0.64639997000000005</v>
      </c>
      <c r="D52">
        <v>9.9000003020963209E+37</v>
      </c>
      <c r="E52">
        <v>1.6433000600000001</v>
      </c>
      <c r="F52">
        <v>900.30902100000003</v>
      </c>
      <c r="G52">
        <v>1.50940001</v>
      </c>
      <c r="H52">
        <v>9.9000003020963209E+37</v>
      </c>
      <c r="J52" s="2">
        <f>TREND(Calibration!$A$2:$A$4,Calibration!$B$2:$B$4,C52)</f>
        <v>413.18965679083362</v>
      </c>
      <c r="K52" s="2">
        <f>TREND(Calibration!$A$2:$A$4,Calibration!$C$2:$C$4,E52)</f>
        <v>645.09457861613328</v>
      </c>
      <c r="L52" s="2">
        <f>TREND(Calibration!$A$2:$A$4,Calibration!$D$2:$D$4,G52)</f>
        <v>581.20203303468395</v>
      </c>
    </row>
    <row r="53" spans="1:12" x14ac:dyDescent="0.25">
      <c r="A53">
        <v>255087</v>
      </c>
      <c r="B53">
        <v>14.88899994</v>
      </c>
      <c r="C53">
        <v>0.64749997999999997</v>
      </c>
      <c r="D53">
        <v>894.25897216999999</v>
      </c>
      <c r="E53">
        <v>1.64279997</v>
      </c>
      <c r="F53">
        <v>9.9000003020963209E+37</v>
      </c>
      <c r="G53">
        <v>1.51429999</v>
      </c>
      <c r="H53">
        <v>9.9000003020963209E+37</v>
      </c>
      <c r="J53" s="2">
        <f>TREND(Calibration!$A$2:$A$4,Calibration!$B$2:$B$4,C53)</f>
        <v>413.8643708341512</v>
      </c>
      <c r="K53" s="2">
        <f>TREND(Calibration!$A$2:$A$4,Calibration!$C$2:$C$4,E53)</f>
        <v>644.89224944006401</v>
      </c>
      <c r="L53" s="2">
        <f>TREND(Calibration!$A$2:$A$4,Calibration!$D$2:$D$4,G53)</f>
        <v>583.22199569005647</v>
      </c>
    </row>
    <row r="54" spans="1:12" x14ac:dyDescent="0.25">
      <c r="A54">
        <v>260087</v>
      </c>
      <c r="B54">
        <v>14.76799965</v>
      </c>
      <c r="C54">
        <v>0.64800000000000002</v>
      </c>
      <c r="D54">
        <v>1260.2760009799999</v>
      </c>
      <c r="E54">
        <v>1.63039994</v>
      </c>
      <c r="F54">
        <v>9.9000003020963209E+37</v>
      </c>
      <c r="G54">
        <v>1.51370001</v>
      </c>
      <c r="H54">
        <v>9.9000003020963209E+37</v>
      </c>
      <c r="J54" s="2">
        <f>TREND(Calibration!$A$2:$A$4,Calibration!$B$2:$B$4,C54)</f>
        <v>414.17106851502655</v>
      </c>
      <c r="K54" s="2">
        <f>TREND(Calibration!$A$2:$A$4,Calibration!$C$2:$C$4,E54)</f>
        <v>639.87537677087698</v>
      </c>
      <c r="L54" s="2">
        <f>TREND(Calibration!$A$2:$A$4,Calibration!$D$2:$D$4,G54)</f>
        <v>582.97466055930693</v>
      </c>
    </row>
    <row r="55" spans="1:12" x14ac:dyDescent="0.25">
      <c r="A55">
        <v>265088</v>
      </c>
      <c r="B55">
        <v>14.68599987</v>
      </c>
      <c r="C55">
        <v>0.63990002999999995</v>
      </c>
      <c r="D55">
        <v>1067.8000488299999</v>
      </c>
      <c r="E55">
        <v>1.6184999900000001</v>
      </c>
      <c r="F55">
        <v>9.9000003020963209E+37</v>
      </c>
      <c r="G55">
        <v>1.5116000199999999</v>
      </c>
      <c r="H55">
        <v>9.9000003020963209E+37</v>
      </c>
      <c r="J55" s="2">
        <f>TREND(Calibration!$A$2:$A$4,Calibration!$B$2:$B$4,C55)</f>
        <v>409.2027832181189</v>
      </c>
      <c r="K55" s="2">
        <f>TREND(Calibration!$A$2:$A$4,Calibration!$C$2:$C$4,E55)</f>
        <v>635.06082923190399</v>
      </c>
      <c r="L55" s="2">
        <f>TREND(Calibration!$A$2:$A$4,Calibration!$D$2:$D$4,G55)</f>
        <v>582.10896286734567</v>
      </c>
    </row>
    <row r="56" spans="1:12" x14ac:dyDescent="0.25">
      <c r="A56">
        <v>270087</v>
      </c>
      <c r="B56">
        <v>14.670000079999999</v>
      </c>
      <c r="C56">
        <v>0.64800000000000002</v>
      </c>
      <c r="D56">
        <v>1225.2170410199999</v>
      </c>
      <c r="E56">
        <v>1.5964000199999999</v>
      </c>
      <c r="F56">
        <v>9.9000003020963209E+37</v>
      </c>
      <c r="G56">
        <v>1.50890005</v>
      </c>
      <c r="H56">
        <v>9.9000003020963209E+37</v>
      </c>
      <c r="J56" s="2">
        <f>TREND(Calibration!$A$2:$A$4,Calibration!$B$2:$B$4,C56)</f>
        <v>414.17106851502655</v>
      </c>
      <c r="K56" s="2">
        <f>TREND(Calibration!$A$2:$A$4,Calibration!$C$2:$C$4,E56)</f>
        <v>626.11950122843507</v>
      </c>
      <c r="L56" s="2">
        <f>TREND(Calibration!$A$2:$A$4,Calibration!$D$2:$D$4,G56)</f>
        <v>580.99593004463497</v>
      </c>
    </row>
    <row r="57" spans="1:12" x14ac:dyDescent="0.25">
      <c r="A57">
        <v>275087</v>
      </c>
      <c r="B57">
        <v>14.692999840000001</v>
      </c>
      <c r="C57">
        <v>0.64429997999999999</v>
      </c>
      <c r="D57">
        <v>893.46600341999999</v>
      </c>
      <c r="E57">
        <v>1.5514999599999999</v>
      </c>
      <c r="F57">
        <v>9.9000003020963209E+37</v>
      </c>
      <c r="G57">
        <v>1.51049995</v>
      </c>
      <c r="H57">
        <v>9.9000003020963209E+37</v>
      </c>
      <c r="J57" s="2">
        <f>TREND(Calibration!$A$2:$A$4,Calibration!$B$2:$B$4,C57)</f>
        <v>411.90158418801497</v>
      </c>
      <c r="K57" s="2">
        <f>TREND(Calibration!$A$2:$A$4,Calibration!$C$2:$C$4,E57)</f>
        <v>607.95358680251377</v>
      </c>
      <c r="L57" s="2">
        <f>TREND(Calibration!$A$2:$A$4,Calibration!$D$2:$D$4,G57)</f>
        <v>581.65547115548247</v>
      </c>
    </row>
    <row r="58" spans="1:12" x14ac:dyDescent="0.25">
      <c r="A58">
        <v>280088</v>
      </c>
      <c r="B58">
        <v>14.713999749999999</v>
      </c>
      <c r="C58">
        <v>0.64099996999999997</v>
      </c>
      <c r="D58">
        <v>736.19396973000005</v>
      </c>
      <c r="E58">
        <v>1.5618000000000001</v>
      </c>
      <c r="F58">
        <v>9.9000003020963209E+37</v>
      </c>
      <c r="G58">
        <v>1.50619996</v>
      </c>
      <c r="H58">
        <v>9.9000003020963209E+37</v>
      </c>
      <c r="J58" s="2">
        <f>TREND(Calibration!$A$2:$A$4,Calibration!$B$2:$B$4,C58)</f>
        <v>409.87745432547865</v>
      </c>
      <c r="K58" s="2">
        <f>TREND(Calibration!$A$2:$A$4,Calibration!$C$2:$C$4,E58)</f>
        <v>612.12083391139447</v>
      </c>
      <c r="L58" s="2">
        <f>TREND(Calibration!$A$2:$A$4,Calibration!$D$2:$D$4,G58)</f>
        <v>579.88284775324905</v>
      </c>
    </row>
    <row r="59" spans="1:12" x14ac:dyDescent="0.25">
      <c r="A59">
        <v>285088</v>
      </c>
      <c r="B59">
        <v>14.696000099999999</v>
      </c>
      <c r="C59">
        <v>0.64639997000000005</v>
      </c>
      <c r="D59">
        <v>775.10699463000003</v>
      </c>
      <c r="E59">
        <v>1.5450999700000001</v>
      </c>
      <c r="F59">
        <v>9.9000003020963209E+37</v>
      </c>
      <c r="G59">
        <v>1.50619996</v>
      </c>
      <c r="H59">
        <v>9.9000003020963209E+37</v>
      </c>
      <c r="J59" s="2">
        <f>TREND(Calibration!$A$2:$A$4,Calibration!$B$2:$B$4,C59)</f>
        <v>413.18965679083362</v>
      </c>
      <c r="K59" s="2">
        <f>TREND(Calibration!$A$2:$A$4,Calibration!$C$2:$C$4,E59)</f>
        <v>605.36424347720981</v>
      </c>
      <c r="L59" s="2">
        <f>TREND(Calibration!$A$2:$A$4,Calibration!$D$2:$D$4,G59)</f>
        <v>579.88284775324905</v>
      </c>
    </row>
    <row r="60" spans="1:12" x14ac:dyDescent="0.25">
      <c r="A60">
        <v>290088</v>
      </c>
      <c r="B60">
        <v>14.661999700000001</v>
      </c>
      <c r="C60">
        <v>0.64259999999999995</v>
      </c>
      <c r="D60">
        <v>804.18597411999997</v>
      </c>
      <c r="E60">
        <v>1.5748000099999999</v>
      </c>
      <c r="F60">
        <v>9.9000003020963209E+37</v>
      </c>
      <c r="G60">
        <v>1.5077999799999999</v>
      </c>
      <c r="H60">
        <v>9.9000003020963209E+37</v>
      </c>
      <c r="J60" s="2">
        <f>TREND(Calibration!$A$2:$A$4,Calibration!$B$2:$B$4,C60)</f>
        <v>410.85886604967158</v>
      </c>
      <c r="K60" s="2">
        <f>TREND(Calibration!$A$2:$A$4,Calibration!$C$2:$C$4,E60)</f>
        <v>617.38044980491713</v>
      </c>
      <c r="L60" s="2">
        <f>TREND(Calibration!$A$2:$A$4,Calibration!$D$2:$D$4,G60)</f>
        <v>580.54243833277167</v>
      </c>
    </row>
    <row r="61" spans="1:12" x14ac:dyDescent="0.25">
      <c r="A61">
        <v>295087</v>
      </c>
      <c r="B61">
        <v>14.588000299999999</v>
      </c>
      <c r="C61">
        <v>0.63829999999999998</v>
      </c>
      <c r="D61">
        <v>674.74700928000004</v>
      </c>
      <c r="E61">
        <v>1.6103999600000001</v>
      </c>
      <c r="F61">
        <v>9.9000003020963209E+37</v>
      </c>
      <c r="G61">
        <v>1.5067000399999999</v>
      </c>
      <c r="H61">
        <v>9.9000003020963209E+37</v>
      </c>
      <c r="J61" s="2">
        <f>TREND(Calibration!$A$2:$A$4,Calibration!$B$2:$B$4,C61)</f>
        <v>408.22137149392597</v>
      </c>
      <c r="K61" s="2">
        <f>TREND(Calibration!$A$2:$A$4,Calibration!$C$2:$C$4,E61)</f>
        <v>631.78367432771461</v>
      </c>
      <c r="L61" s="2">
        <f>TREND(Calibration!$A$2:$A$4,Calibration!$D$2:$D$4,G61)</f>
        <v>580.08900021197314</v>
      </c>
    </row>
    <row r="62" spans="1:12" x14ac:dyDescent="0.25">
      <c r="A62">
        <v>300088</v>
      </c>
      <c r="B62">
        <v>14.52000046</v>
      </c>
      <c r="C62">
        <v>0.63400000000000001</v>
      </c>
      <c r="D62">
        <v>738.12902831999997</v>
      </c>
      <c r="E62">
        <v>1.5742000300000001</v>
      </c>
      <c r="F62">
        <v>1298.16503906</v>
      </c>
      <c r="G62">
        <v>1.50940001</v>
      </c>
      <c r="H62">
        <v>9.9000003020963209E+37</v>
      </c>
      <c r="J62" s="2">
        <f>TREND(Calibration!$A$2:$A$4,Calibration!$B$2:$B$4,C62)</f>
        <v>405.58387693818037</v>
      </c>
      <c r="K62" s="2">
        <f>TREND(Calibration!$A$2:$A$4,Calibration!$C$2:$C$4,E62)</f>
        <v>617.13770658058149</v>
      </c>
      <c r="L62" s="2">
        <f>TREND(Calibration!$A$2:$A$4,Calibration!$D$2:$D$4,G62)</f>
        <v>581.20203303468395</v>
      </c>
    </row>
    <row r="63" spans="1:12" x14ac:dyDescent="0.25">
      <c r="A63">
        <v>305087</v>
      </c>
      <c r="B63">
        <v>14.44499969</v>
      </c>
      <c r="C63">
        <v>0.63129997000000004</v>
      </c>
      <c r="D63">
        <v>795.63500977000001</v>
      </c>
      <c r="E63">
        <v>1.5450999700000001</v>
      </c>
      <c r="F63">
        <v>1047.0760498</v>
      </c>
      <c r="G63">
        <v>1.51049995</v>
      </c>
      <c r="H63">
        <v>9.9000003020963209E+37</v>
      </c>
      <c r="J63" s="2">
        <f>TREND(Calibration!$A$2:$A$4,Calibration!$B$2:$B$4,C63)</f>
        <v>403.92775730437813</v>
      </c>
      <c r="K63" s="2">
        <f>TREND(Calibration!$A$2:$A$4,Calibration!$C$2:$C$4,E63)</f>
        <v>605.36424347720981</v>
      </c>
      <c r="L63" s="2">
        <f>TREND(Calibration!$A$2:$A$4,Calibration!$D$2:$D$4,G63)</f>
        <v>581.65547115548247</v>
      </c>
    </row>
    <row r="64" spans="1:12" x14ac:dyDescent="0.25">
      <c r="A64">
        <v>310088</v>
      </c>
      <c r="B64">
        <v>14.350999829999999</v>
      </c>
      <c r="C64">
        <v>0.62970000999999998</v>
      </c>
      <c r="D64">
        <v>714.91400146000001</v>
      </c>
      <c r="E64">
        <v>1.6119999899999999</v>
      </c>
      <c r="F64">
        <v>1154.3409423799999</v>
      </c>
      <c r="G64">
        <v>1.5132000400000001</v>
      </c>
      <c r="H64">
        <v>9.9000003020963209E+37</v>
      </c>
      <c r="J64" s="2">
        <f>TREND(Calibration!$A$2:$A$4,Calibration!$B$2:$B$4,C64)</f>
        <v>402.94638851614303</v>
      </c>
      <c r="K64" s="2">
        <f>TREND(Calibration!$A$2:$A$4,Calibration!$C$2:$C$4,E64)</f>
        <v>632.43102330807017</v>
      </c>
      <c r="L64" s="2">
        <f>TREND(Calibration!$A$2:$A$4,Calibration!$D$2:$D$4,G64)</f>
        <v>582.7685534468684</v>
      </c>
    </row>
    <row r="65" spans="1:12" x14ac:dyDescent="0.25">
      <c r="A65">
        <v>315088</v>
      </c>
      <c r="B65">
        <v>14.33100033</v>
      </c>
      <c r="C65">
        <v>0.62639999000000002</v>
      </c>
      <c r="D65">
        <v>781.23602295000001</v>
      </c>
      <c r="E65">
        <v>1.5903999799999999</v>
      </c>
      <c r="F65">
        <v>9.9000003020963209E+37</v>
      </c>
      <c r="G65">
        <v>1.50890005</v>
      </c>
      <c r="H65">
        <v>9.9000003020963209E+37</v>
      </c>
      <c r="J65" s="2">
        <f>TREND(Calibration!$A$2:$A$4,Calibration!$B$2:$B$4,C65)</f>
        <v>400.92225251989845</v>
      </c>
      <c r="K65" s="2">
        <f>TREND(Calibration!$A$2:$A$4,Calibration!$C$2:$C$4,E65)</f>
        <v>623.69197188455223</v>
      </c>
      <c r="L65" s="2">
        <f>TREND(Calibration!$A$2:$A$4,Calibration!$D$2:$D$4,G65)</f>
        <v>580.99593004463497</v>
      </c>
    </row>
    <row r="66" spans="1:12" x14ac:dyDescent="0.25">
      <c r="A66">
        <v>320087</v>
      </c>
      <c r="B66">
        <v>14.29300022</v>
      </c>
      <c r="C66">
        <v>0.62480002999999995</v>
      </c>
      <c r="D66">
        <v>786.79699706999997</v>
      </c>
      <c r="E66">
        <v>1.6180000299999999</v>
      </c>
      <c r="F66">
        <v>9.9000003020963209E+37</v>
      </c>
      <c r="G66">
        <v>1.5110000400000001</v>
      </c>
      <c r="H66">
        <v>9.9000003020963209E+37</v>
      </c>
      <c r="J66" s="2">
        <f>TREND(Calibration!$A$2:$A$4,Calibration!$B$2:$B$4,C66)</f>
        <v>399.94088373166335</v>
      </c>
      <c r="K66" s="2">
        <f>TREND(Calibration!$A$2:$A$4,Calibration!$C$2:$C$4,E66)</f>
        <v>634.85855265195312</v>
      </c>
      <c r="L66" s="2">
        <f>TREND(Calibration!$A$2:$A$4,Calibration!$D$2:$D$4,G66)</f>
        <v>581.86162773659612</v>
      </c>
    </row>
    <row r="67" spans="1:12" x14ac:dyDescent="0.25">
      <c r="A67">
        <v>325087</v>
      </c>
      <c r="B67">
        <v>14.288999560000001</v>
      </c>
      <c r="C67">
        <v>0.63290000000000002</v>
      </c>
      <c r="D67">
        <v>761.32501220999995</v>
      </c>
      <c r="E67">
        <v>1.56289995</v>
      </c>
      <c r="F67">
        <v>9.9000003020963209E+37</v>
      </c>
      <c r="G67">
        <v>1.5082999500000001</v>
      </c>
      <c r="H67">
        <v>9.9000003020963209E+37</v>
      </c>
      <c r="J67" s="2">
        <f>TREND(Calibration!$A$2:$A$4,Calibration!$B$2:$B$4,C67)</f>
        <v>404.90916902857106</v>
      </c>
      <c r="K67" s="2">
        <f>TREND(Calibration!$A$2:$A$4,Calibration!$C$2:$C$4,E67)</f>
        <v>612.56585776153611</v>
      </c>
      <c r="L67" s="2">
        <f>TREND(Calibration!$A$2:$A$4,Calibration!$D$2:$D$4,G67)</f>
        <v>580.74854544521031</v>
      </c>
    </row>
    <row r="68" spans="1:12" x14ac:dyDescent="0.25">
      <c r="A68">
        <v>330088</v>
      </c>
      <c r="B68">
        <v>14.31499958</v>
      </c>
      <c r="C68">
        <v>0.62540001000000001</v>
      </c>
      <c r="D68">
        <v>388.87200927999999</v>
      </c>
      <c r="E68">
        <v>1.6211999699999999</v>
      </c>
      <c r="F68">
        <v>9.9000003020963209E+37</v>
      </c>
      <c r="G68">
        <v>1.50940001</v>
      </c>
      <c r="H68">
        <v>9.9000003020963209E+37</v>
      </c>
      <c r="J68" s="2">
        <f>TREND(Calibration!$A$2:$A$4,Calibration!$B$2:$B$4,C68)</f>
        <v>400.30889396039743</v>
      </c>
      <c r="K68" s="2">
        <f>TREND(Calibration!$A$2:$A$4,Calibration!$C$2:$C$4,E68)</f>
        <v>636.15320206240119</v>
      </c>
      <c r="L68" s="2">
        <f>TREND(Calibration!$A$2:$A$4,Calibration!$D$2:$D$4,G68)</f>
        <v>581.20203303468395</v>
      </c>
    </row>
    <row r="69" spans="1:12" x14ac:dyDescent="0.25">
      <c r="A69">
        <v>335087</v>
      </c>
      <c r="B69">
        <v>14.23400021</v>
      </c>
      <c r="C69">
        <v>0.62910001999999998</v>
      </c>
      <c r="D69">
        <v>1173.0019531200001</v>
      </c>
      <c r="E69">
        <v>1.6617000099999999</v>
      </c>
      <c r="F69">
        <v>9.9000003020963209E+37</v>
      </c>
      <c r="G69">
        <v>1.50730002</v>
      </c>
      <c r="H69">
        <v>9.9000003020963209E+37</v>
      </c>
      <c r="J69" s="2">
        <f>TREND(Calibration!$A$2:$A$4,Calibration!$B$2:$B$4,C69)</f>
        <v>402.57837215370074</v>
      </c>
      <c r="K69" s="2">
        <f>TREND(Calibration!$A$2:$A$4,Calibration!$C$2:$C$4,E69)</f>
        <v>652.53893207893987</v>
      </c>
      <c r="L69" s="2">
        <f>TREND(Calibration!$A$2:$A$4,Calibration!$D$2:$D$4,G69)</f>
        <v>580.33633534272269</v>
      </c>
    </row>
    <row r="70" spans="1:12" x14ac:dyDescent="0.25">
      <c r="A70">
        <v>340087</v>
      </c>
      <c r="B70">
        <v>14.15999985</v>
      </c>
      <c r="C70">
        <v>0.62749999999999995</v>
      </c>
      <c r="D70">
        <v>894.99200439000003</v>
      </c>
      <c r="E70">
        <v>1.65409994</v>
      </c>
      <c r="F70">
        <v>9.9000003020963209E+37</v>
      </c>
      <c r="G70">
        <v>1.5067000399999999</v>
      </c>
      <c r="H70">
        <v>9.9000003020963209E+37</v>
      </c>
      <c r="J70" s="2">
        <f>TREND(Calibration!$A$2:$A$4,Calibration!$B$2:$B$4,C70)</f>
        <v>401.59696656321603</v>
      </c>
      <c r="K70" s="2">
        <f>TREND(Calibration!$A$2:$A$4,Calibration!$C$2:$C$4,E70)</f>
        <v>649.46405375470135</v>
      </c>
      <c r="L70" s="2">
        <f>TREND(Calibration!$A$2:$A$4,Calibration!$D$2:$D$4,G70)</f>
        <v>580.08900021197314</v>
      </c>
    </row>
    <row r="71" spans="1:12" x14ac:dyDescent="0.25">
      <c r="A71">
        <v>345089</v>
      </c>
      <c r="B71">
        <v>14.055999760000001</v>
      </c>
      <c r="C71">
        <v>0.62050002999999998</v>
      </c>
      <c r="D71">
        <v>620.56799316000001</v>
      </c>
      <c r="E71">
        <v>1.6720000500000001</v>
      </c>
      <c r="F71">
        <v>9.9000003020963209E+37</v>
      </c>
      <c r="G71">
        <v>1.50890005</v>
      </c>
      <c r="H71">
        <v>9.9000003020963209E+37</v>
      </c>
      <c r="J71" s="2">
        <f>TREND(Calibration!$A$2:$A$4,Calibration!$B$2:$B$4,C71)</f>
        <v>397.30338917591774</v>
      </c>
      <c r="K71" s="2">
        <f>TREND(Calibration!$A$2:$A$4,Calibration!$C$2:$C$4,E71)</f>
        <v>656.70617918782057</v>
      </c>
      <c r="L71" s="2">
        <f>TREND(Calibration!$A$2:$A$4,Calibration!$D$2:$D$4,G71)</f>
        <v>580.99593004463497</v>
      </c>
    </row>
    <row r="72" spans="1:12" x14ac:dyDescent="0.25">
      <c r="A72">
        <v>350088</v>
      </c>
      <c r="B72">
        <v>13.93900013</v>
      </c>
      <c r="C72">
        <v>0.61890000000000001</v>
      </c>
      <c r="D72">
        <v>723.66198729999996</v>
      </c>
      <c r="E72">
        <v>1.6833000199999999</v>
      </c>
      <c r="F72">
        <v>9.9000003020963209E+37</v>
      </c>
      <c r="G72">
        <v>1.5077999799999999</v>
      </c>
      <c r="H72">
        <v>9.9000003020963209E+37</v>
      </c>
      <c r="J72" s="2">
        <f>TREND(Calibration!$A$2:$A$4,Calibration!$B$2:$B$4,C72)</f>
        <v>396.32197745172482</v>
      </c>
      <c r="K72" s="2">
        <f>TREND(Calibration!$A$2:$A$4,Calibration!$C$2:$C$4,E72)</f>
        <v>661.27798350245791</v>
      </c>
      <c r="L72" s="2">
        <f>TREND(Calibration!$A$2:$A$4,Calibration!$D$2:$D$4,G72)</f>
        <v>580.54243833277167</v>
      </c>
    </row>
    <row r="73" spans="1:12" x14ac:dyDescent="0.25">
      <c r="A73">
        <v>355089</v>
      </c>
      <c r="B73">
        <v>13.87100029</v>
      </c>
      <c r="C73">
        <v>0.61830001999999995</v>
      </c>
      <c r="D73">
        <v>889.63098145000004</v>
      </c>
      <c r="E73">
        <v>1.6794999799999999</v>
      </c>
      <c r="F73">
        <v>9.9000003020963209E+37</v>
      </c>
      <c r="G73">
        <v>1.50730002</v>
      </c>
      <c r="H73">
        <v>1286.8170166</v>
      </c>
      <c r="J73" s="2">
        <f>TREND(Calibration!$A$2:$A$4,Calibration!$B$2:$B$4,C73)</f>
        <v>395.9539672229908</v>
      </c>
      <c r="K73" s="2">
        <f>TREND(Calibration!$A$2:$A$4,Calibration!$C$2:$C$4,E73)</f>
        <v>659.74054231741104</v>
      </c>
      <c r="L73" s="2">
        <f>TREND(Calibration!$A$2:$A$4,Calibration!$D$2:$D$4,G73)</f>
        <v>580.33633534272269</v>
      </c>
    </row>
    <row r="74" spans="1:12" x14ac:dyDescent="0.25">
      <c r="A74">
        <v>360089</v>
      </c>
      <c r="B74">
        <v>13.88399982</v>
      </c>
      <c r="C74">
        <v>0.62050002999999998</v>
      </c>
      <c r="D74">
        <v>920.77697753999996</v>
      </c>
      <c r="E74">
        <v>1.65900004</v>
      </c>
      <c r="F74">
        <v>9.9000003020963209E+37</v>
      </c>
      <c r="G74">
        <v>1.50619996</v>
      </c>
      <c r="H74">
        <v>9.9000003020963209E+37</v>
      </c>
      <c r="J74" s="2">
        <f>TREND(Calibration!$A$2:$A$4,Calibration!$B$2:$B$4,C74)</f>
        <v>397.30338917591774</v>
      </c>
      <c r="K74" s="2">
        <f>TREND(Calibration!$A$2:$A$4,Calibration!$C$2:$C$4,E74)</f>
        <v>651.4465632942979</v>
      </c>
      <c r="L74" s="2">
        <f>TREND(Calibration!$A$2:$A$4,Calibration!$D$2:$D$4,G74)</f>
        <v>579.88284775324905</v>
      </c>
    </row>
    <row r="75" spans="1:12" x14ac:dyDescent="0.25">
      <c r="A75">
        <v>365101</v>
      </c>
      <c r="B75">
        <v>13.93900013</v>
      </c>
      <c r="C75">
        <v>0.62209999999999999</v>
      </c>
      <c r="D75">
        <v>1114.67004395</v>
      </c>
      <c r="E75">
        <v>1.62820005</v>
      </c>
      <c r="F75">
        <v>9.9000003020963209E+37</v>
      </c>
      <c r="G75">
        <v>1.5067000399999999</v>
      </c>
      <c r="H75">
        <v>9.9000003020963209E+37</v>
      </c>
      <c r="J75" s="2">
        <f>TREND(Calibration!$A$2:$A$4,Calibration!$B$2:$B$4,C75)</f>
        <v>398.28476409786111</v>
      </c>
      <c r="K75" s="2">
        <f>TREND(Calibration!$A$2:$A$4,Calibration!$C$2:$C$4,E75)</f>
        <v>638.98533311644894</v>
      </c>
      <c r="L75" s="2">
        <f>TREND(Calibration!$A$2:$A$4,Calibration!$D$2:$D$4,G75)</f>
        <v>580.08900021197314</v>
      </c>
    </row>
    <row r="76" spans="1:12" x14ac:dyDescent="0.25">
      <c r="A76">
        <v>370089</v>
      </c>
      <c r="B76">
        <v>13.98400021</v>
      </c>
      <c r="C76">
        <v>0.61510003000000002</v>
      </c>
      <c r="D76">
        <v>9.9000003020963209E+37</v>
      </c>
      <c r="E76">
        <v>1.6180000299999999</v>
      </c>
      <c r="F76">
        <v>882.20501708999996</v>
      </c>
      <c r="G76">
        <v>1.50890005</v>
      </c>
      <c r="H76">
        <v>9.9000003020963209E+37</v>
      </c>
      <c r="J76" s="2">
        <f>TREND(Calibration!$A$2:$A$4,Calibration!$B$2:$B$4,C76)</f>
        <v>393.99118671056283</v>
      </c>
      <c r="K76" s="2">
        <f>TREND(Calibration!$A$2:$A$4,Calibration!$C$2:$C$4,E76)</f>
        <v>634.85855265195312</v>
      </c>
      <c r="L76" s="2">
        <f>TREND(Calibration!$A$2:$A$4,Calibration!$D$2:$D$4,G76)</f>
        <v>580.99593004463497</v>
      </c>
    </row>
    <row r="77" spans="1:12" x14ac:dyDescent="0.25">
      <c r="A77">
        <v>375090</v>
      </c>
      <c r="B77">
        <v>14.06499958</v>
      </c>
      <c r="C77">
        <v>0.62540001000000001</v>
      </c>
      <c r="D77">
        <v>830.79998779000005</v>
      </c>
      <c r="E77">
        <v>1.66929996</v>
      </c>
      <c r="F77">
        <v>1284.39904785</v>
      </c>
      <c r="G77">
        <v>1.5077999799999999</v>
      </c>
      <c r="H77">
        <v>9.9000003020963209E+37</v>
      </c>
      <c r="J77" s="2">
        <f>TREND(Calibration!$A$2:$A$4,Calibration!$B$2:$B$4,C77)</f>
        <v>400.30889396039743</v>
      </c>
      <c r="K77" s="2">
        <f>TREND(Calibration!$A$2:$A$4,Calibration!$C$2:$C$4,E77)</f>
        <v>655.61376185291533</v>
      </c>
      <c r="L77" s="2">
        <f>TREND(Calibration!$A$2:$A$4,Calibration!$D$2:$D$4,G77)</f>
        <v>580.54243833277167</v>
      </c>
    </row>
    <row r="78" spans="1:12" x14ac:dyDescent="0.25">
      <c r="A78">
        <v>380089</v>
      </c>
      <c r="B78">
        <v>14.14299965</v>
      </c>
      <c r="C78">
        <v>0.62749999999999995</v>
      </c>
      <c r="D78">
        <v>1150.7700195299999</v>
      </c>
      <c r="E78">
        <v>1.6297999599999999</v>
      </c>
      <c r="F78">
        <v>1251.8380127</v>
      </c>
      <c r="G78">
        <v>1.50940001</v>
      </c>
      <c r="H78">
        <v>9.9000003020963209E+37</v>
      </c>
      <c r="J78" s="2">
        <f>TREND(Calibration!$A$2:$A$4,Calibration!$B$2:$B$4,C78)</f>
        <v>401.59696656321603</v>
      </c>
      <c r="K78" s="2">
        <f>TREND(Calibration!$A$2:$A$4,Calibration!$C$2:$C$4,E78)</f>
        <v>639.63263354654134</v>
      </c>
      <c r="L78" s="2">
        <f>TREND(Calibration!$A$2:$A$4,Calibration!$D$2:$D$4,G78)</f>
        <v>581.20203303468395</v>
      </c>
    </row>
    <row r="79" spans="1:12" x14ac:dyDescent="0.25">
      <c r="A79">
        <v>385090</v>
      </c>
      <c r="B79">
        <v>14.147000309999999</v>
      </c>
      <c r="C79">
        <v>0.63180000000000003</v>
      </c>
      <c r="D79">
        <v>9.9000003020963209E+37</v>
      </c>
      <c r="E79">
        <v>1.6293</v>
      </c>
      <c r="F79">
        <v>574.88201904000005</v>
      </c>
      <c r="G79">
        <v>1.5082999500000001</v>
      </c>
      <c r="H79">
        <v>9.9000003020963209E+37</v>
      </c>
      <c r="J79" s="2">
        <f>TREND(Calibration!$A$2:$A$4,Calibration!$B$2:$B$4,C79)</f>
        <v>404.23446111896169</v>
      </c>
      <c r="K79" s="2">
        <f>TREND(Calibration!$A$2:$A$4,Calibration!$C$2:$C$4,E79)</f>
        <v>639.43035696659058</v>
      </c>
      <c r="L79" s="2">
        <f>TREND(Calibration!$A$2:$A$4,Calibration!$D$2:$D$4,G79)</f>
        <v>580.74854544521031</v>
      </c>
    </row>
    <row r="80" spans="1:12" x14ac:dyDescent="0.25">
      <c r="A80">
        <v>390102</v>
      </c>
      <c r="B80">
        <v>14.15999985</v>
      </c>
      <c r="C80">
        <v>0.63080000999999997</v>
      </c>
      <c r="D80">
        <v>9.9000003020963209E+37</v>
      </c>
      <c r="E80">
        <v>1.63740003</v>
      </c>
      <c r="F80">
        <v>625.42199706999997</v>
      </c>
      <c r="G80">
        <v>1.50730002</v>
      </c>
      <c r="H80">
        <v>9.9000003020963209E+37</v>
      </c>
      <c r="J80" s="2">
        <f>TREND(Calibration!$A$2:$A$4,Calibration!$B$2:$B$4,C80)</f>
        <v>403.62109642575234</v>
      </c>
      <c r="K80" s="2">
        <f>TREND(Calibration!$A$2:$A$4,Calibration!$C$2:$C$4,E80)</f>
        <v>642.70751187077985</v>
      </c>
      <c r="L80" s="2">
        <f>TREND(Calibration!$A$2:$A$4,Calibration!$D$2:$D$4,G80)</f>
        <v>580.33633534272269</v>
      </c>
    </row>
    <row r="81" spans="1:12" x14ac:dyDescent="0.25">
      <c r="A81">
        <v>395090</v>
      </c>
      <c r="B81">
        <v>14.13399982</v>
      </c>
      <c r="C81">
        <v>0.63180000000000003</v>
      </c>
      <c r="D81">
        <v>9.9000003020963209E+37</v>
      </c>
      <c r="E81">
        <v>1.6207</v>
      </c>
      <c r="F81">
        <v>222.21600341999999</v>
      </c>
      <c r="G81">
        <v>1.50730002</v>
      </c>
      <c r="H81">
        <v>9.9000003020963209E+37</v>
      </c>
      <c r="J81" s="2">
        <f>TREND(Calibration!$A$2:$A$4,Calibration!$B$2:$B$4,C81)</f>
        <v>404.23446111896169</v>
      </c>
      <c r="K81" s="2">
        <f>TREND(Calibration!$A$2:$A$4,Calibration!$C$2:$C$4,E81)</f>
        <v>635.95092143659519</v>
      </c>
      <c r="L81" s="2">
        <f>TREND(Calibration!$A$2:$A$4,Calibration!$D$2:$D$4,G81)</f>
        <v>580.33633534272269</v>
      </c>
    </row>
    <row r="82" spans="1:12" x14ac:dyDescent="0.25">
      <c r="A82">
        <v>400089</v>
      </c>
      <c r="B82">
        <v>14.13700008</v>
      </c>
      <c r="C82">
        <v>0.63450002999999999</v>
      </c>
      <c r="D82">
        <v>9.9000003020963209E+37</v>
      </c>
      <c r="E82">
        <v>1.6093000200000001</v>
      </c>
      <c r="F82">
        <v>462.19500732</v>
      </c>
      <c r="G82">
        <v>1.50890005</v>
      </c>
      <c r="H82">
        <v>9.9000003020963209E+37</v>
      </c>
      <c r="J82" s="2">
        <f>TREND(Calibration!$A$2:$A$4,Calibration!$B$2:$B$4,C82)</f>
        <v>405.89058075276398</v>
      </c>
      <c r="K82" s="2">
        <f>TREND(Calibration!$A$2:$A$4,Calibration!$C$2:$C$4,E82)</f>
        <v>631.3386545234282</v>
      </c>
      <c r="L82" s="2">
        <f>TREND(Calibration!$A$2:$A$4,Calibration!$D$2:$D$4,G82)</f>
        <v>580.99593004463497</v>
      </c>
    </row>
    <row r="83" spans="1:12" x14ac:dyDescent="0.25">
      <c r="A83">
        <v>405089</v>
      </c>
      <c r="B83">
        <v>14.19200039</v>
      </c>
      <c r="C83">
        <v>0.63290000000000002</v>
      </c>
      <c r="D83">
        <v>551.36700439000003</v>
      </c>
      <c r="E83">
        <v>1.6001000400000001</v>
      </c>
      <c r="F83">
        <v>9.9000003020963209E+37</v>
      </c>
      <c r="G83">
        <v>1.5116000199999999</v>
      </c>
      <c r="H83">
        <v>1322.14904785</v>
      </c>
      <c r="J83" s="2">
        <f>TREND(Calibration!$A$2:$A$4,Calibration!$B$2:$B$4,C83)</f>
        <v>404.90916902857106</v>
      </c>
      <c r="K83" s="2">
        <f>TREND(Calibration!$A$2:$A$4,Calibration!$C$2:$C$4,E83)</f>
        <v>627.61647576909718</v>
      </c>
      <c r="L83" s="2">
        <f>TREND(Calibration!$A$2:$A$4,Calibration!$D$2:$D$4,G83)</f>
        <v>582.10896286734567</v>
      </c>
    </row>
    <row r="84" spans="1:12" x14ac:dyDescent="0.25">
      <c r="A84">
        <v>410089</v>
      </c>
      <c r="B84">
        <v>14.18900013</v>
      </c>
      <c r="C84">
        <v>0.63080000999999997</v>
      </c>
      <c r="D84">
        <v>9.9000003020963209E+37</v>
      </c>
      <c r="E84">
        <v>1.61580002</v>
      </c>
      <c r="F84">
        <v>9.9000003020963209E+37</v>
      </c>
      <c r="G84">
        <v>1.50890005</v>
      </c>
      <c r="H84">
        <v>9.9000003020963209E+37</v>
      </c>
      <c r="J84" s="2">
        <f>TREND(Calibration!$A$2:$A$4,Calibration!$B$2:$B$4,C84)</f>
        <v>403.62109642575234</v>
      </c>
      <c r="K84" s="2">
        <f>TREND(Calibration!$A$2:$A$4,Calibration!$C$2:$C$4,E84)</f>
        <v>633.96846044726192</v>
      </c>
      <c r="L84" s="2">
        <f>TREND(Calibration!$A$2:$A$4,Calibration!$D$2:$D$4,G84)</f>
        <v>580.99593004463497</v>
      </c>
    </row>
    <row r="85" spans="1:12" x14ac:dyDescent="0.25">
      <c r="A85">
        <v>415090</v>
      </c>
      <c r="B85">
        <v>14.25399971</v>
      </c>
      <c r="C85">
        <v>0.63020003000000002</v>
      </c>
      <c r="D85">
        <v>1117.0389404299999</v>
      </c>
      <c r="E85">
        <v>1.63250005</v>
      </c>
      <c r="F85">
        <v>9.9000003020963209E+37</v>
      </c>
      <c r="G85">
        <v>1.50890005</v>
      </c>
      <c r="H85">
        <v>9.9000003020963209E+37</v>
      </c>
      <c r="J85" s="2">
        <f>TREND(Calibration!$A$2:$A$4,Calibration!$B$2:$B$4,C85)</f>
        <v>403.25308619701838</v>
      </c>
      <c r="K85" s="2">
        <f>TREND(Calibration!$A$2:$A$4,Calibration!$C$2:$C$4,E85)</f>
        <v>640.72505088144658</v>
      </c>
      <c r="L85" s="2">
        <f>TREND(Calibration!$A$2:$A$4,Calibration!$D$2:$D$4,G85)</f>
        <v>580.99593004463497</v>
      </c>
    </row>
    <row r="86" spans="1:12" x14ac:dyDescent="0.25">
      <c r="A86">
        <v>420089</v>
      </c>
      <c r="B86">
        <v>14.338000299999999</v>
      </c>
      <c r="C86">
        <v>0.63510001000000005</v>
      </c>
      <c r="D86">
        <v>1057.9060058600001</v>
      </c>
      <c r="E86">
        <v>1.6066000499999999</v>
      </c>
      <c r="F86">
        <v>9.9000003020963209E+37</v>
      </c>
      <c r="G86">
        <v>1.5110000400000001</v>
      </c>
      <c r="H86">
        <v>9.9000003020963209E+37</v>
      </c>
      <c r="J86" s="2">
        <f>TREND(Calibration!$A$2:$A$4,Calibration!$B$2:$B$4,C86)</f>
        <v>406.258590981498</v>
      </c>
      <c r="K86" s="2">
        <f>TREND(Calibration!$A$2:$A$4,Calibration!$C$2:$C$4,E86)</f>
        <v>630.24628573878613</v>
      </c>
      <c r="L86" s="2">
        <f>TREND(Calibration!$A$2:$A$4,Calibration!$D$2:$D$4,G86)</f>
        <v>581.86162773659612</v>
      </c>
    </row>
    <row r="87" spans="1:12" x14ac:dyDescent="0.25">
      <c r="A87">
        <v>425089</v>
      </c>
      <c r="B87">
        <v>14.4090004</v>
      </c>
      <c r="C87">
        <v>0.63940001000000002</v>
      </c>
      <c r="D87">
        <v>658.01898193</v>
      </c>
      <c r="E87">
        <v>1.6081999499999999</v>
      </c>
      <c r="F87">
        <v>9.9000003020963209E+37</v>
      </c>
      <c r="G87">
        <v>1.51540005</v>
      </c>
      <c r="H87">
        <v>9.9000003020963209E+37</v>
      </c>
      <c r="J87" s="2">
        <f>TREND(Calibration!$A$2:$A$4,Calibration!$B$2:$B$4,C87)</f>
        <v>408.89608553724361</v>
      </c>
      <c r="K87" s="2">
        <f>TREND(Calibration!$A$2:$A$4,Calibration!$C$2:$C$4,E87)</f>
        <v>630.89358212302329</v>
      </c>
      <c r="L87" s="2">
        <f>TREND(Calibration!$A$2:$A$4,Calibration!$D$2:$D$4,G87)</f>
        <v>583.67548327953011</v>
      </c>
    </row>
    <row r="88" spans="1:12" x14ac:dyDescent="0.25">
      <c r="A88">
        <v>430090</v>
      </c>
      <c r="B88">
        <v>14.489999770000001</v>
      </c>
      <c r="C88">
        <v>0.64529996999999995</v>
      </c>
      <c r="D88">
        <v>748.07397461000005</v>
      </c>
      <c r="E88">
        <v>1.6578999800000001</v>
      </c>
      <c r="F88">
        <v>9.9000003020963209E+37</v>
      </c>
      <c r="G88">
        <v>1.51370001</v>
      </c>
      <c r="H88">
        <v>9.9000003020963209E+37</v>
      </c>
      <c r="J88" s="2">
        <f>TREND(Calibration!$A$2:$A$4,Calibration!$B$2:$B$4,C88)</f>
        <v>412.51494888122426</v>
      </c>
      <c r="K88" s="2">
        <f>TREND(Calibration!$A$2:$A$4,Calibration!$C$2:$C$4,E88)</f>
        <v>651.00149493974834</v>
      </c>
      <c r="L88" s="2">
        <f>TREND(Calibration!$A$2:$A$4,Calibration!$D$2:$D$4,G88)</f>
        <v>582.97466055930693</v>
      </c>
    </row>
    <row r="89" spans="1:12" x14ac:dyDescent="0.25">
      <c r="A89">
        <v>435089</v>
      </c>
      <c r="B89">
        <v>14.54899979</v>
      </c>
      <c r="C89">
        <v>0.64259999999999995</v>
      </c>
      <c r="D89">
        <v>1246.7989502</v>
      </c>
      <c r="E89">
        <v>1.5801999600000001</v>
      </c>
      <c r="F89">
        <v>9.9000003020963209E+37</v>
      </c>
      <c r="G89">
        <v>1.51049995</v>
      </c>
      <c r="H89">
        <v>9.9000003020963209E+37</v>
      </c>
      <c r="J89" s="2">
        <f>TREND(Calibration!$A$2:$A$4,Calibration!$B$2:$B$4,C89)</f>
        <v>410.85886604967158</v>
      </c>
      <c r="K89" s="2">
        <f>TREND(Calibration!$A$2:$A$4,Calibration!$C$2:$C$4,E89)</f>
        <v>619.56519142005652</v>
      </c>
      <c r="L89" s="2">
        <f>TREND(Calibration!$A$2:$A$4,Calibration!$D$2:$D$4,G89)</f>
        <v>581.65547115548247</v>
      </c>
    </row>
    <row r="90" spans="1:12" x14ac:dyDescent="0.25">
      <c r="A90">
        <v>440088</v>
      </c>
      <c r="B90">
        <v>14.58100033</v>
      </c>
      <c r="C90">
        <v>0.64319998</v>
      </c>
      <c r="D90">
        <v>883.97497558999999</v>
      </c>
      <c r="E90">
        <v>1.6007000199999999</v>
      </c>
      <c r="F90">
        <v>9.9000003020963209E+37</v>
      </c>
      <c r="G90">
        <v>1.51370001</v>
      </c>
      <c r="H90">
        <v>9.9000003020963209E+37</v>
      </c>
      <c r="J90" s="2">
        <f>TREND(Calibration!$A$2:$A$4,Calibration!$B$2:$B$4,C90)</f>
        <v>411.2268762784056</v>
      </c>
      <c r="K90" s="2">
        <f>TREND(Calibration!$A$2:$A$4,Calibration!$C$2:$C$4,E90)</f>
        <v>627.85921899343282</v>
      </c>
      <c r="L90" s="2">
        <f>TREND(Calibration!$A$2:$A$4,Calibration!$D$2:$D$4,G90)</f>
        <v>582.97466055930693</v>
      </c>
    </row>
    <row r="91" spans="1:12" x14ac:dyDescent="0.25">
      <c r="A91">
        <v>445089</v>
      </c>
      <c r="B91">
        <v>14.600999829999999</v>
      </c>
      <c r="C91">
        <v>0.63940001000000002</v>
      </c>
      <c r="D91">
        <v>661.65399170000001</v>
      </c>
      <c r="E91">
        <v>1.6703000100000001</v>
      </c>
      <c r="F91">
        <v>9.9000003020963209E+37</v>
      </c>
      <c r="G91">
        <v>1.51429999</v>
      </c>
      <c r="H91">
        <v>9.9000003020963209E+37</v>
      </c>
      <c r="J91" s="2">
        <f>TREND(Calibration!$A$2:$A$4,Calibration!$B$2:$B$4,C91)</f>
        <v>408.89608553724361</v>
      </c>
      <c r="K91" s="2">
        <f>TREND(Calibration!$A$2:$A$4,Calibration!$C$2:$C$4,E91)</f>
        <v>656.01836760893536</v>
      </c>
      <c r="L91" s="2">
        <f>TREND(Calibration!$A$2:$A$4,Calibration!$D$2:$D$4,G91)</f>
        <v>583.22199569005647</v>
      </c>
    </row>
    <row r="92" spans="1:12" x14ac:dyDescent="0.25">
      <c r="A92">
        <v>450089</v>
      </c>
      <c r="B92">
        <v>14.57800007</v>
      </c>
      <c r="C92">
        <v>0.64209998000000001</v>
      </c>
      <c r="D92">
        <v>852.84399413999995</v>
      </c>
      <c r="E92">
        <v>1.6217000500000001</v>
      </c>
      <c r="F92">
        <v>9.9000003020963209E+37</v>
      </c>
      <c r="G92">
        <v>1.51049995</v>
      </c>
      <c r="H92">
        <v>9.9000003020963209E+37</v>
      </c>
      <c r="J92" s="2">
        <f>TREND(Calibration!$A$2:$A$4,Calibration!$B$2:$B$4,C92)</f>
        <v>410.55216836879629</v>
      </c>
      <c r="K92" s="2">
        <f>TREND(Calibration!$A$2:$A$4,Calibration!$C$2:$C$4,E92)</f>
        <v>636.35552719261523</v>
      </c>
      <c r="L92" s="2">
        <f>TREND(Calibration!$A$2:$A$4,Calibration!$D$2:$D$4,G92)</f>
        <v>581.65547115548247</v>
      </c>
    </row>
    <row r="93" spans="1:12" x14ac:dyDescent="0.25">
      <c r="A93">
        <v>455090</v>
      </c>
      <c r="B93">
        <v>14.56499958</v>
      </c>
      <c r="C93">
        <v>0.63180000000000003</v>
      </c>
      <c r="D93">
        <v>9.9000003020963209E+37</v>
      </c>
      <c r="E93">
        <v>1.6335999999999999</v>
      </c>
      <c r="F93">
        <v>1213.31799316</v>
      </c>
      <c r="G93">
        <v>1.51370001</v>
      </c>
      <c r="H93">
        <v>9.9000003020963209E+37</v>
      </c>
      <c r="J93" s="2">
        <f>TREND(Calibration!$A$2:$A$4,Calibration!$B$2:$B$4,C93)</f>
        <v>404.23446111896169</v>
      </c>
      <c r="K93" s="2">
        <f>TREND(Calibration!$A$2:$A$4,Calibration!$C$2:$C$4,E93)</f>
        <v>641.17007473158822</v>
      </c>
      <c r="L93" s="2">
        <f>TREND(Calibration!$A$2:$A$4,Calibration!$D$2:$D$4,G93)</f>
        <v>582.97466055930693</v>
      </c>
    </row>
    <row r="94" spans="1:12" x14ac:dyDescent="0.25">
      <c r="A94">
        <v>460090</v>
      </c>
      <c r="B94">
        <v>14.60700035</v>
      </c>
      <c r="C94">
        <v>0.63349997999999996</v>
      </c>
      <c r="D94">
        <v>749.15502930000002</v>
      </c>
      <c r="E94">
        <v>1.61899996</v>
      </c>
      <c r="F94">
        <v>9.9000003020963209E+37</v>
      </c>
      <c r="G94">
        <v>1.5120999799999999</v>
      </c>
      <c r="H94">
        <v>9.9000003020963209E+37</v>
      </c>
      <c r="J94" s="2">
        <f>TREND(Calibration!$A$2:$A$4,Calibration!$B$2:$B$4,C94)</f>
        <v>405.27717925730502</v>
      </c>
      <c r="K94" s="2">
        <f>TREND(Calibration!$A$2:$A$4,Calibration!$C$2:$C$4,E94)</f>
        <v>635.26310985770999</v>
      </c>
      <c r="L94" s="2">
        <f>TREND(Calibration!$A$2:$A$4,Calibration!$D$2:$D$4,G94)</f>
        <v>582.31506585739464</v>
      </c>
    </row>
    <row r="95" spans="1:12" x14ac:dyDescent="0.25">
      <c r="A95">
        <v>465090</v>
      </c>
      <c r="B95">
        <v>14.69999981</v>
      </c>
      <c r="C95">
        <v>0.63239997999999997</v>
      </c>
      <c r="D95">
        <v>1168.3260498</v>
      </c>
      <c r="E95">
        <v>1.59909999</v>
      </c>
      <c r="F95">
        <v>9.9000003020963209E+37</v>
      </c>
      <c r="G95">
        <v>1.5116000199999999</v>
      </c>
      <c r="H95">
        <v>9.9000003020963209E+37</v>
      </c>
      <c r="J95" s="2">
        <f>TREND(Calibration!$A$2:$A$4,Calibration!$B$2:$B$4,C95)</f>
        <v>404.60247134769565</v>
      </c>
      <c r="K95" s="2">
        <f>TREND(Calibration!$A$2:$A$4,Calibration!$C$2:$C$4,E95)</f>
        <v>627.21187001307715</v>
      </c>
      <c r="L95" s="2">
        <f>TREND(Calibration!$A$2:$A$4,Calibration!$D$2:$D$4,G95)</f>
        <v>582.10896286734567</v>
      </c>
    </row>
    <row r="96" spans="1:12" x14ac:dyDescent="0.25">
      <c r="A96">
        <v>470089</v>
      </c>
      <c r="B96">
        <v>14.739000320000001</v>
      </c>
      <c r="C96">
        <v>0.63020003000000002</v>
      </c>
      <c r="D96">
        <v>9.9000003020963209E+37</v>
      </c>
      <c r="E96">
        <v>1.6180000299999999</v>
      </c>
      <c r="F96">
        <v>9.9000003020963209E+37</v>
      </c>
      <c r="G96">
        <v>1.5099999900000001</v>
      </c>
      <c r="H96">
        <v>9.9000003020963209E+37</v>
      </c>
      <c r="J96" s="2">
        <f>TREND(Calibration!$A$2:$A$4,Calibration!$B$2:$B$4,C96)</f>
        <v>403.25308619701838</v>
      </c>
      <c r="K96" s="2">
        <f>TREND(Calibration!$A$2:$A$4,Calibration!$C$2:$C$4,E96)</f>
        <v>634.85855265195312</v>
      </c>
      <c r="L96" s="2">
        <f>TREND(Calibration!$A$2:$A$4,Calibration!$D$2:$D$4,G96)</f>
        <v>581.4493681654335</v>
      </c>
    </row>
    <row r="97" spans="1:12" x14ac:dyDescent="0.25">
      <c r="A97">
        <v>475089</v>
      </c>
      <c r="B97">
        <v>14.72999954</v>
      </c>
      <c r="C97">
        <v>0.62540001000000001</v>
      </c>
      <c r="D97">
        <v>9.9000003020963209E+37</v>
      </c>
      <c r="E97">
        <v>1.64170003</v>
      </c>
      <c r="F97">
        <v>1350.98205566</v>
      </c>
      <c r="G97">
        <v>1.5099999900000001</v>
      </c>
      <c r="H97">
        <v>9.9000003020963209E+37</v>
      </c>
      <c r="J97" s="2">
        <f>TREND(Calibration!$A$2:$A$4,Calibration!$B$2:$B$4,C97)</f>
        <v>400.30889396039743</v>
      </c>
      <c r="K97" s="2">
        <f>TREND(Calibration!$A$2:$A$4,Calibration!$C$2:$C$4,E97)</f>
        <v>644.4472296357776</v>
      </c>
      <c r="L97" s="2">
        <f>TREND(Calibration!$A$2:$A$4,Calibration!$D$2:$D$4,G97)</f>
        <v>581.4493681654335</v>
      </c>
    </row>
    <row r="98" spans="1:12" x14ac:dyDescent="0.25">
      <c r="A98">
        <v>480088</v>
      </c>
      <c r="B98">
        <v>14.74600029</v>
      </c>
      <c r="C98">
        <v>0.62</v>
      </c>
      <c r="D98">
        <v>1300.56994629</v>
      </c>
      <c r="E98">
        <v>1.5882999900000001</v>
      </c>
      <c r="F98">
        <v>9.9000003020963209E+37</v>
      </c>
      <c r="G98">
        <v>1.51049995</v>
      </c>
      <c r="H98">
        <v>9.9000003020963209E+37</v>
      </c>
      <c r="J98" s="2">
        <f>TREND(Calibration!$A$2:$A$4,Calibration!$B$2:$B$4,C98)</f>
        <v>396.99668536133419</v>
      </c>
      <c r="K98" s="2">
        <f>TREND(Calibration!$A$2:$A$4,Calibration!$C$2:$C$4,E98)</f>
        <v>622.84234632424591</v>
      </c>
      <c r="L98" s="2">
        <f>TREND(Calibration!$A$2:$A$4,Calibration!$D$2:$D$4,G98)</f>
        <v>581.65547115548247</v>
      </c>
    </row>
    <row r="99" spans="1:12" x14ac:dyDescent="0.25">
      <c r="A99">
        <v>485088</v>
      </c>
      <c r="B99">
        <v>14.74600029</v>
      </c>
      <c r="C99">
        <v>0.62</v>
      </c>
      <c r="D99">
        <v>9.9000003020963209E+37</v>
      </c>
      <c r="E99">
        <v>1.5887999500000001</v>
      </c>
      <c r="F99">
        <v>693.00097656000003</v>
      </c>
      <c r="G99">
        <v>1.5110000400000001</v>
      </c>
      <c r="H99">
        <v>9.9000003020963209E+37</v>
      </c>
      <c r="J99" s="2">
        <f>TREND(Calibration!$A$2:$A$4,Calibration!$B$2:$B$4,C99)</f>
        <v>396.99668536133419</v>
      </c>
      <c r="K99" s="2">
        <f>TREND(Calibration!$A$2:$A$4,Calibration!$C$2:$C$4,E99)</f>
        <v>623.04462290419656</v>
      </c>
      <c r="L99" s="2">
        <f>TREND(Calibration!$A$2:$A$4,Calibration!$D$2:$D$4,G99)</f>
        <v>581.86162773659612</v>
      </c>
    </row>
    <row r="100" spans="1:12" x14ac:dyDescent="0.25">
      <c r="A100">
        <v>490087</v>
      </c>
      <c r="B100">
        <v>14.70300007</v>
      </c>
      <c r="C100">
        <v>0.61890000000000001</v>
      </c>
      <c r="D100">
        <v>1107.5600585899999</v>
      </c>
      <c r="E100">
        <v>1.64660001</v>
      </c>
      <c r="F100">
        <v>1224.95605469</v>
      </c>
      <c r="G100">
        <v>1.50940001</v>
      </c>
      <c r="H100">
        <v>9.9000003020963209E+37</v>
      </c>
      <c r="J100" s="2">
        <f>TREND(Calibration!$A$2:$A$4,Calibration!$B$2:$B$4,C100)</f>
        <v>396.32197745172482</v>
      </c>
      <c r="K100" s="2">
        <f>TREND(Calibration!$A$2:$A$4,Calibration!$C$2:$C$4,E100)</f>
        <v>646.42969062511088</v>
      </c>
      <c r="L100" s="2">
        <f>TREND(Calibration!$A$2:$A$4,Calibration!$D$2:$D$4,G100)</f>
        <v>581.20203303468395</v>
      </c>
    </row>
    <row r="101" spans="1:12" x14ac:dyDescent="0.25">
      <c r="A101">
        <v>495087</v>
      </c>
      <c r="B101">
        <v>14.682000159999999</v>
      </c>
      <c r="C101">
        <v>0.62589996999999997</v>
      </c>
      <c r="D101">
        <v>9.9000003020963209E+37</v>
      </c>
      <c r="E101">
        <v>1.59909999</v>
      </c>
      <c r="F101">
        <v>917.77899170000001</v>
      </c>
      <c r="G101">
        <v>1.5120999799999999</v>
      </c>
      <c r="H101">
        <v>9.9000003020963209E+37</v>
      </c>
      <c r="J101" s="2">
        <f>TREND(Calibration!$A$2:$A$4,Calibration!$B$2:$B$4,C101)</f>
        <v>400.6155548390231</v>
      </c>
      <c r="K101" s="2">
        <f>TREND(Calibration!$A$2:$A$4,Calibration!$C$2:$C$4,E101)</f>
        <v>627.21187001307715</v>
      </c>
      <c r="L101" s="2">
        <f>TREND(Calibration!$A$2:$A$4,Calibration!$D$2:$D$4,G101)</f>
        <v>582.31506585739464</v>
      </c>
    </row>
    <row r="102" spans="1:12" x14ac:dyDescent="0.25">
      <c r="A102">
        <v>500087</v>
      </c>
      <c r="B102">
        <v>14.59399986</v>
      </c>
      <c r="C102">
        <v>0.61780000000000002</v>
      </c>
      <c r="D102">
        <v>1202.66503906</v>
      </c>
      <c r="E102">
        <v>1.6099000000000001</v>
      </c>
      <c r="F102">
        <v>9.9000003020963209E+37</v>
      </c>
      <c r="G102">
        <v>1.50940001</v>
      </c>
      <c r="H102">
        <v>9.9000003020963209E+37</v>
      </c>
      <c r="J102" s="2">
        <f>TREND(Calibration!$A$2:$A$4,Calibration!$B$2:$B$4,C102)</f>
        <v>395.64726954211551</v>
      </c>
      <c r="K102" s="2">
        <f>TREND(Calibration!$A$2:$A$4,Calibration!$C$2:$C$4,E102)</f>
        <v>631.58139774776384</v>
      </c>
      <c r="L102" s="2">
        <f>TREND(Calibration!$A$2:$A$4,Calibration!$D$2:$D$4,G102)</f>
        <v>581.20203303468395</v>
      </c>
    </row>
    <row r="103" spans="1:12" x14ac:dyDescent="0.25">
      <c r="A103">
        <v>505087</v>
      </c>
      <c r="B103">
        <v>14.51299953</v>
      </c>
      <c r="C103">
        <v>0.62159997</v>
      </c>
      <c r="D103">
        <v>1015.07098389</v>
      </c>
      <c r="E103">
        <v>1.60769999</v>
      </c>
      <c r="F103">
        <v>9.9000003020963209E+37</v>
      </c>
      <c r="G103">
        <v>1.5099999900000001</v>
      </c>
      <c r="H103">
        <v>9.9000003020963209E+37</v>
      </c>
      <c r="J103" s="2">
        <f>TREND(Calibration!$A$2:$A$4,Calibration!$B$2:$B$4,C103)</f>
        <v>397.9780602832775</v>
      </c>
      <c r="K103" s="2">
        <f>TREND(Calibration!$A$2:$A$4,Calibration!$C$2:$C$4,E103)</f>
        <v>630.69130554307253</v>
      </c>
      <c r="L103" s="2">
        <f>TREND(Calibration!$A$2:$A$4,Calibration!$D$2:$D$4,G103)</f>
        <v>581.4493681654335</v>
      </c>
    </row>
    <row r="104" spans="1:12" x14ac:dyDescent="0.25">
      <c r="A104">
        <v>510101</v>
      </c>
      <c r="B104">
        <v>14.43299961</v>
      </c>
      <c r="C104">
        <v>0.61559998999999999</v>
      </c>
      <c r="D104">
        <v>9.9000003020963209E+37</v>
      </c>
      <c r="E104">
        <v>1.6007000199999999</v>
      </c>
      <c r="F104">
        <v>9.9000003020963209E+37</v>
      </c>
      <c r="G104">
        <v>1.51049995</v>
      </c>
      <c r="H104">
        <v>9.9000003020963209E+37</v>
      </c>
      <c r="J104" s="2">
        <f>TREND(Calibration!$A$2:$A$4,Calibration!$B$2:$B$4,C104)</f>
        <v>394.29784758918851</v>
      </c>
      <c r="K104" s="2">
        <f>TREND(Calibration!$A$2:$A$4,Calibration!$C$2:$C$4,E104)</f>
        <v>627.85921899343282</v>
      </c>
      <c r="L104" s="2">
        <f>TREND(Calibration!$A$2:$A$4,Calibration!$D$2:$D$4,G104)</f>
        <v>581.65547115548247</v>
      </c>
    </row>
    <row r="105" spans="1:12" x14ac:dyDescent="0.25">
      <c r="A105">
        <v>515088</v>
      </c>
      <c r="B105">
        <v>14.446000099999999</v>
      </c>
      <c r="C105">
        <v>0.61830001999999995</v>
      </c>
      <c r="D105">
        <v>361.12701415999999</v>
      </c>
      <c r="E105">
        <v>1.6011999800000001</v>
      </c>
      <c r="F105">
        <v>9.9000003020963209E+37</v>
      </c>
      <c r="G105">
        <v>1.5099999900000001</v>
      </c>
      <c r="H105">
        <v>9.9000003020963209E+37</v>
      </c>
      <c r="J105" s="2">
        <f>TREND(Calibration!$A$2:$A$4,Calibration!$B$2:$B$4,C105)</f>
        <v>395.9539672229908</v>
      </c>
      <c r="K105" s="2">
        <f>TREND(Calibration!$A$2:$A$4,Calibration!$C$2:$C$4,E105)</f>
        <v>628.06149557338358</v>
      </c>
      <c r="L105" s="2">
        <f>TREND(Calibration!$A$2:$A$4,Calibration!$D$2:$D$4,G105)</f>
        <v>581.4493681654335</v>
      </c>
    </row>
    <row r="106" spans="1:12" x14ac:dyDescent="0.25">
      <c r="A106">
        <v>520087</v>
      </c>
      <c r="B106">
        <v>14.458000180000001</v>
      </c>
      <c r="C106">
        <v>0.61510003000000002</v>
      </c>
      <c r="D106">
        <v>1260.9499511700001</v>
      </c>
      <c r="E106">
        <v>1.65900004</v>
      </c>
      <c r="F106">
        <v>9.9000003020963209E+37</v>
      </c>
      <c r="G106">
        <v>1.5116000199999999</v>
      </c>
      <c r="H106">
        <v>9.9000003020963209E+37</v>
      </c>
      <c r="J106" s="2">
        <f>TREND(Calibration!$A$2:$A$4,Calibration!$B$2:$B$4,C106)</f>
        <v>393.99118671056283</v>
      </c>
      <c r="K106" s="2">
        <f>TREND(Calibration!$A$2:$A$4,Calibration!$C$2:$C$4,E106)</f>
        <v>651.4465632942979</v>
      </c>
      <c r="L106" s="2">
        <f>TREND(Calibration!$A$2:$A$4,Calibration!$D$2:$D$4,G106)</f>
        <v>582.10896286734567</v>
      </c>
    </row>
    <row r="107" spans="1:12" x14ac:dyDescent="0.25">
      <c r="A107">
        <v>525088</v>
      </c>
      <c r="B107">
        <v>14.480999949999999</v>
      </c>
      <c r="C107">
        <v>0.61400001999999998</v>
      </c>
      <c r="D107">
        <v>1099.93005371</v>
      </c>
      <c r="E107">
        <v>1.62609994</v>
      </c>
      <c r="F107">
        <v>9.9000003020963209E+37</v>
      </c>
      <c r="G107">
        <v>1.51049995</v>
      </c>
      <c r="H107">
        <v>9.9000003020963209E+37</v>
      </c>
      <c r="J107" s="2">
        <f>TREND(Calibration!$A$2:$A$4,Calibration!$B$2:$B$4,C107)</f>
        <v>393.31647266724519</v>
      </c>
      <c r="K107" s="2">
        <f>TREND(Calibration!$A$2:$A$4,Calibration!$C$2:$C$4,E107)</f>
        <v>638.13565900587935</v>
      </c>
      <c r="L107" s="2">
        <f>TREND(Calibration!$A$2:$A$4,Calibration!$D$2:$D$4,G107)</f>
        <v>581.65547115548247</v>
      </c>
    </row>
    <row r="108" spans="1:12" x14ac:dyDescent="0.25">
      <c r="A108">
        <v>530088</v>
      </c>
      <c r="B108">
        <v>14.5</v>
      </c>
      <c r="C108">
        <v>0.61290001999999999</v>
      </c>
      <c r="D108">
        <v>737.52502441000001</v>
      </c>
      <c r="E108">
        <v>1.6497999400000001</v>
      </c>
      <c r="F108">
        <v>1265.7130127</v>
      </c>
      <c r="G108">
        <v>1.5120999799999999</v>
      </c>
      <c r="H108">
        <v>9.9000003020963209E+37</v>
      </c>
      <c r="J108" s="2">
        <f>TREND(Calibration!$A$2:$A$4,Calibration!$B$2:$B$4,C108)</f>
        <v>392.64176475763583</v>
      </c>
      <c r="K108" s="2">
        <f>TREND(Calibration!$A$2:$A$4,Calibration!$C$2:$C$4,E108)</f>
        <v>647.72433598970372</v>
      </c>
      <c r="L108" s="2">
        <f>TREND(Calibration!$A$2:$A$4,Calibration!$D$2:$D$4,G108)</f>
        <v>582.31506585739464</v>
      </c>
    </row>
    <row r="109" spans="1:12" x14ac:dyDescent="0.25">
      <c r="A109">
        <v>535088</v>
      </c>
      <c r="B109">
        <v>14.40999985</v>
      </c>
      <c r="C109">
        <v>0.61830001999999995</v>
      </c>
      <c r="D109">
        <v>1333.4659423799999</v>
      </c>
      <c r="E109">
        <v>1.6648999499999999</v>
      </c>
      <c r="F109">
        <v>886.51098633000004</v>
      </c>
      <c r="G109">
        <v>1.5110000400000001</v>
      </c>
      <c r="H109">
        <v>9.9000003020963209E+37</v>
      </c>
      <c r="J109" s="2">
        <f>TREND(Calibration!$A$2:$A$4,Calibration!$B$2:$B$4,C109)</f>
        <v>395.9539672229908</v>
      </c>
      <c r="K109" s="2">
        <f>TREND(Calibration!$A$2:$A$4,Calibration!$C$2:$C$4,E109)</f>
        <v>653.83358148938794</v>
      </c>
      <c r="L109" s="2">
        <f>TREND(Calibration!$A$2:$A$4,Calibration!$D$2:$D$4,G109)</f>
        <v>581.86162773659612</v>
      </c>
    </row>
    <row r="110" spans="1:12" x14ac:dyDescent="0.25">
      <c r="A110">
        <v>540087</v>
      </c>
      <c r="B110">
        <v>14.38700008</v>
      </c>
      <c r="C110">
        <v>0.62319999999999998</v>
      </c>
      <c r="D110">
        <v>926.38098145000004</v>
      </c>
      <c r="E110">
        <v>1.6309000300000001</v>
      </c>
      <c r="F110">
        <v>996.89001465000001</v>
      </c>
      <c r="G110">
        <v>1.5132000400000001</v>
      </c>
      <c r="H110">
        <v>9.9000003020963209E+37</v>
      </c>
      <c r="J110" s="2">
        <f>TREND(Calibration!$A$2:$A$4,Calibration!$B$2:$B$4,C110)</f>
        <v>398.95947200747042</v>
      </c>
      <c r="K110" s="2">
        <f>TREND(Calibration!$A$2:$A$4,Calibration!$C$2:$C$4,E110)</f>
        <v>640.07770594694625</v>
      </c>
      <c r="L110" s="2">
        <f>TREND(Calibration!$A$2:$A$4,Calibration!$D$2:$D$4,G110)</f>
        <v>582.7685534468684</v>
      </c>
    </row>
    <row r="111" spans="1:12" x14ac:dyDescent="0.25">
      <c r="A111">
        <v>545087</v>
      </c>
      <c r="B111">
        <v>14.29899979</v>
      </c>
      <c r="C111">
        <v>0.62639999000000002</v>
      </c>
      <c r="D111">
        <v>1365.33496094</v>
      </c>
      <c r="E111">
        <v>1.6207</v>
      </c>
      <c r="F111">
        <v>1286.75598145</v>
      </c>
      <c r="G111">
        <v>1.5132000400000001</v>
      </c>
      <c r="H111">
        <v>9.9000003020963209E+37</v>
      </c>
      <c r="J111" s="2">
        <f>TREND(Calibration!$A$2:$A$4,Calibration!$B$2:$B$4,C111)</f>
        <v>400.92225251989845</v>
      </c>
      <c r="K111" s="2">
        <f>TREND(Calibration!$A$2:$A$4,Calibration!$C$2:$C$4,E111)</f>
        <v>635.95092143659519</v>
      </c>
      <c r="L111" s="2">
        <f>TREND(Calibration!$A$2:$A$4,Calibration!$D$2:$D$4,G111)</f>
        <v>582.7685534468684</v>
      </c>
    </row>
    <row r="112" spans="1:12" x14ac:dyDescent="0.25">
      <c r="A112">
        <v>550089</v>
      </c>
      <c r="B112">
        <v>14.18900013</v>
      </c>
      <c r="C112">
        <v>0.62809998</v>
      </c>
      <c r="D112">
        <v>1050.63098145</v>
      </c>
      <c r="E112">
        <v>1.60549998</v>
      </c>
      <c r="F112">
        <v>9.9000003020963209E+37</v>
      </c>
      <c r="G112">
        <v>1.5132000400000001</v>
      </c>
      <c r="H112">
        <v>9.9000003020963209E+37</v>
      </c>
      <c r="J112" s="2">
        <f>TREND(Calibration!$A$2:$A$4,Calibration!$B$2:$B$4,C112)</f>
        <v>401.96497679195005</v>
      </c>
      <c r="K112" s="2">
        <f>TREND(Calibration!$A$2:$A$4,Calibration!$C$2:$C$4,E112)</f>
        <v>629.80121333838133</v>
      </c>
      <c r="L112" s="2">
        <f>TREND(Calibration!$A$2:$A$4,Calibration!$D$2:$D$4,G112)</f>
        <v>582.7685534468684</v>
      </c>
    </row>
    <row r="113" spans="1:12" x14ac:dyDescent="0.25">
      <c r="A113">
        <v>555099</v>
      </c>
      <c r="B113">
        <v>14.152999879999999</v>
      </c>
      <c r="C113">
        <v>0.63239997999999997</v>
      </c>
      <c r="D113">
        <v>9.9000003020963209E+37</v>
      </c>
      <c r="E113">
        <v>1.625</v>
      </c>
      <c r="F113">
        <v>1073.95996094</v>
      </c>
      <c r="G113">
        <v>1.5120999799999999</v>
      </c>
      <c r="H113">
        <v>9.9000003020963209E+37</v>
      </c>
      <c r="J113" s="2">
        <f>TREND(Calibration!$A$2:$A$4,Calibration!$B$2:$B$4,C113)</f>
        <v>404.60247134769565</v>
      </c>
      <c r="K113" s="2">
        <f>TREND(Calibration!$A$2:$A$4,Calibration!$C$2:$C$4,E113)</f>
        <v>637.69063920159283</v>
      </c>
      <c r="L113" s="2">
        <f>TREND(Calibration!$A$2:$A$4,Calibration!$D$2:$D$4,G113)</f>
        <v>582.31506585739464</v>
      </c>
    </row>
    <row r="114" spans="1:12" x14ac:dyDescent="0.25">
      <c r="A114">
        <v>560088</v>
      </c>
      <c r="B114">
        <v>14.152999879999999</v>
      </c>
      <c r="C114">
        <v>0.63180000000000003</v>
      </c>
      <c r="D114">
        <v>869.54400635000002</v>
      </c>
      <c r="E114">
        <v>1.64059997</v>
      </c>
      <c r="F114">
        <v>1156.9420166</v>
      </c>
      <c r="G114">
        <v>1.51269996</v>
      </c>
      <c r="H114">
        <v>9.9000003020963209E+37</v>
      </c>
      <c r="J114" s="2">
        <f>TREND(Calibration!$A$2:$A$4,Calibration!$B$2:$B$4,C114)</f>
        <v>404.23446111896169</v>
      </c>
      <c r="K114" s="2">
        <f>TREND(Calibration!$A$2:$A$4,Calibration!$C$2:$C$4,E114)</f>
        <v>644.00216128122793</v>
      </c>
      <c r="L114" s="2">
        <f>TREND(Calibration!$A$2:$A$4,Calibration!$D$2:$D$4,G114)</f>
        <v>582.5624009881443</v>
      </c>
    </row>
    <row r="115" spans="1:12" x14ac:dyDescent="0.25">
      <c r="A115">
        <v>565089</v>
      </c>
      <c r="B115">
        <v>14.12699986</v>
      </c>
      <c r="C115">
        <v>0.63559997000000001</v>
      </c>
      <c r="D115">
        <v>1371.2189941399999</v>
      </c>
      <c r="E115">
        <v>1.6497999400000001</v>
      </c>
      <c r="F115">
        <v>675.99298095999995</v>
      </c>
      <c r="G115">
        <v>1.5132000400000001</v>
      </c>
      <c r="H115">
        <v>9.9000003020963209E+37</v>
      </c>
      <c r="J115" s="2">
        <f>TREND(Calibration!$A$2:$A$4,Calibration!$B$2:$B$4,C115)</f>
        <v>406.56525186012368</v>
      </c>
      <c r="K115" s="2">
        <f>TREND(Calibration!$A$2:$A$4,Calibration!$C$2:$C$4,E115)</f>
        <v>647.72433598970372</v>
      </c>
      <c r="L115" s="2">
        <f>TREND(Calibration!$A$2:$A$4,Calibration!$D$2:$D$4,G115)</f>
        <v>582.7685534468684</v>
      </c>
    </row>
    <row r="116" spans="1:12" x14ac:dyDescent="0.25">
      <c r="A116">
        <v>570088</v>
      </c>
      <c r="B116">
        <v>14.149999619999999</v>
      </c>
      <c r="C116">
        <v>0.63719999999999999</v>
      </c>
      <c r="D116">
        <v>1154.4110107399999</v>
      </c>
      <c r="E116">
        <v>1.63250005</v>
      </c>
      <c r="F116">
        <v>852.74700928000004</v>
      </c>
      <c r="G116">
        <v>1.51370001</v>
      </c>
      <c r="H116">
        <v>9.9000003020963209E+37</v>
      </c>
      <c r="J116" s="2">
        <f>TREND(Calibration!$A$2:$A$4,Calibration!$B$2:$B$4,C116)</f>
        <v>407.5466635843166</v>
      </c>
      <c r="K116" s="2">
        <f>TREND(Calibration!$A$2:$A$4,Calibration!$C$2:$C$4,E116)</f>
        <v>640.72505088144658</v>
      </c>
      <c r="L116" s="2">
        <f>TREND(Calibration!$A$2:$A$4,Calibration!$D$2:$D$4,G116)</f>
        <v>582.97466055930693</v>
      </c>
    </row>
    <row r="117" spans="1:12" x14ac:dyDescent="0.25">
      <c r="A117">
        <v>575088</v>
      </c>
      <c r="B117">
        <v>14.199000359999999</v>
      </c>
      <c r="C117">
        <v>0.63020003000000002</v>
      </c>
      <c r="D117">
        <v>841.42297363</v>
      </c>
      <c r="E117">
        <v>1.6535999800000001</v>
      </c>
      <c r="F117">
        <v>939.11901854999996</v>
      </c>
      <c r="G117">
        <v>1.5110000400000001</v>
      </c>
      <c r="H117">
        <v>9.9000003020963209E+37</v>
      </c>
      <c r="J117" s="2">
        <f>TREND(Calibration!$A$2:$A$4,Calibration!$B$2:$B$4,C117)</f>
        <v>403.25308619701838</v>
      </c>
      <c r="K117" s="2">
        <f>TREND(Calibration!$A$2:$A$4,Calibration!$C$2:$C$4,E117)</f>
        <v>649.2617771747507</v>
      </c>
      <c r="L117" s="2">
        <f>TREND(Calibration!$A$2:$A$4,Calibration!$D$2:$D$4,G117)</f>
        <v>581.86162773659612</v>
      </c>
    </row>
    <row r="118" spans="1:12" x14ac:dyDescent="0.25">
      <c r="A118">
        <v>580089</v>
      </c>
      <c r="B118">
        <v>14.25</v>
      </c>
      <c r="C118">
        <v>0.63559997000000001</v>
      </c>
      <c r="D118">
        <v>855.75897216999999</v>
      </c>
      <c r="E118">
        <v>1.62010002</v>
      </c>
      <c r="F118">
        <v>1007.99902344</v>
      </c>
      <c r="G118">
        <v>1.51049995</v>
      </c>
      <c r="H118">
        <v>9.9000003020963209E+37</v>
      </c>
      <c r="J118" s="2">
        <f>TREND(Calibration!$A$2:$A$4,Calibration!$B$2:$B$4,C118)</f>
        <v>406.56525186012368</v>
      </c>
      <c r="K118" s="2">
        <f>TREND(Calibration!$A$2:$A$4,Calibration!$C$2:$C$4,E118)</f>
        <v>635.70817821225955</v>
      </c>
      <c r="L118" s="2">
        <f>TREND(Calibration!$A$2:$A$4,Calibration!$D$2:$D$4,G118)</f>
        <v>581.65547115548247</v>
      </c>
    </row>
    <row r="119" spans="1:12" x14ac:dyDescent="0.25">
      <c r="A119">
        <v>585090</v>
      </c>
      <c r="B119">
        <v>14.25</v>
      </c>
      <c r="C119">
        <v>0.63450002999999999</v>
      </c>
      <c r="D119">
        <v>1223.7469482399999</v>
      </c>
      <c r="E119">
        <v>1.6352000200000001</v>
      </c>
      <c r="F119">
        <v>1075.41503906</v>
      </c>
      <c r="G119">
        <v>1.51269996</v>
      </c>
      <c r="H119">
        <v>9.9000003020963209E+37</v>
      </c>
      <c r="J119" s="2">
        <f>TREND(Calibration!$A$2:$A$4,Calibration!$B$2:$B$4,C119)</f>
        <v>405.89058075276398</v>
      </c>
      <c r="K119" s="2">
        <f>TREND(Calibration!$A$2:$A$4,Calibration!$C$2:$C$4,E119)</f>
        <v>641.81741966608865</v>
      </c>
      <c r="L119" s="2">
        <f>TREND(Calibration!$A$2:$A$4,Calibration!$D$2:$D$4,G119)</f>
        <v>582.5624009881443</v>
      </c>
    </row>
    <row r="120" spans="1:12" x14ac:dyDescent="0.25">
      <c r="A120">
        <v>590089</v>
      </c>
      <c r="B120">
        <v>14.256999970000001</v>
      </c>
      <c r="C120">
        <v>0.63559997000000001</v>
      </c>
      <c r="D120">
        <v>863.82897949000005</v>
      </c>
      <c r="E120">
        <v>1.65409994</v>
      </c>
      <c r="F120">
        <v>1119.6810302700001</v>
      </c>
      <c r="G120">
        <v>1.51370001</v>
      </c>
      <c r="H120">
        <v>9.9000003020963209E+37</v>
      </c>
      <c r="J120" s="2">
        <f>TREND(Calibration!$A$2:$A$4,Calibration!$B$2:$B$4,C120)</f>
        <v>406.56525186012368</v>
      </c>
      <c r="K120" s="2">
        <f>TREND(Calibration!$A$2:$A$4,Calibration!$C$2:$C$4,E120)</f>
        <v>649.46405375470135</v>
      </c>
      <c r="L120" s="2">
        <f>TREND(Calibration!$A$2:$A$4,Calibration!$D$2:$D$4,G120)</f>
        <v>582.97466055930693</v>
      </c>
    </row>
    <row r="121" spans="1:12" x14ac:dyDescent="0.25">
      <c r="A121">
        <v>595089</v>
      </c>
      <c r="B121">
        <v>14.23700047</v>
      </c>
      <c r="C121">
        <v>0.63559997000000001</v>
      </c>
      <c r="D121">
        <v>1063.9439697299999</v>
      </c>
      <c r="E121">
        <v>1.6513999699999999</v>
      </c>
      <c r="F121">
        <v>726.36199951000003</v>
      </c>
      <c r="G121">
        <v>1.51269996</v>
      </c>
      <c r="H121">
        <v>9.9000003020963209E+37</v>
      </c>
      <c r="J121" s="2">
        <f>TREND(Calibration!$A$2:$A$4,Calibration!$B$2:$B$4,C121)</f>
        <v>406.56525186012368</v>
      </c>
      <c r="K121" s="2">
        <f>TREND(Calibration!$A$2:$A$4,Calibration!$C$2:$C$4,E121)</f>
        <v>648.37168497005928</v>
      </c>
      <c r="L121" s="2">
        <f>TREND(Calibration!$A$2:$A$4,Calibration!$D$2:$D$4,G121)</f>
        <v>582.5624009881443</v>
      </c>
    </row>
    <row r="122" spans="1:12" x14ac:dyDescent="0.25">
      <c r="A122">
        <v>600100</v>
      </c>
      <c r="B122">
        <v>14.24100018</v>
      </c>
      <c r="C122">
        <v>0.63450002999999999</v>
      </c>
      <c r="D122">
        <v>661.29498291000004</v>
      </c>
      <c r="E122">
        <v>1.6439000399999999</v>
      </c>
      <c r="F122">
        <v>1174.54394531</v>
      </c>
      <c r="G122">
        <v>1.5099999900000001</v>
      </c>
      <c r="H122">
        <v>9.9000003020963209E+37</v>
      </c>
      <c r="J122" s="2">
        <f>TREND(Calibration!$A$2:$A$4,Calibration!$B$2:$B$4,C122)</f>
        <v>405.89058075276398</v>
      </c>
      <c r="K122" s="2">
        <f>TREND(Calibration!$A$2:$A$4,Calibration!$C$2:$C$4,E122)</f>
        <v>645.3373218404688</v>
      </c>
      <c r="L122" s="2">
        <f>TREND(Calibration!$A$2:$A$4,Calibration!$D$2:$D$4,G122)</f>
        <v>581.4493681654335</v>
      </c>
    </row>
    <row r="123" spans="1:12" x14ac:dyDescent="0.25">
      <c r="A123">
        <v>605090</v>
      </c>
      <c r="B123">
        <v>14.23400021</v>
      </c>
      <c r="C123">
        <v>0.63620001000000004</v>
      </c>
      <c r="D123">
        <v>9.9000003020963209E+37</v>
      </c>
      <c r="E123">
        <v>1.6449999799999999</v>
      </c>
      <c r="F123">
        <v>777.33300781000003</v>
      </c>
      <c r="G123">
        <v>1.5110000400000001</v>
      </c>
      <c r="H123">
        <v>9.9000003020963209E+37</v>
      </c>
      <c r="J123" s="2">
        <f>TREND(Calibration!$A$2:$A$4,Calibration!$B$2:$B$4,C123)</f>
        <v>406.93329889110737</v>
      </c>
      <c r="K123" s="2">
        <f>TREND(Calibration!$A$2:$A$4,Calibration!$C$2:$C$4,E123)</f>
        <v>645.78234164475521</v>
      </c>
      <c r="L123" s="2">
        <f>TREND(Calibration!$A$2:$A$4,Calibration!$D$2:$D$4,G123)</f>
        <v>581.86162773659612</v>
      </c>
    </row>
    <row r="124" spans="1:12" x14ac:dyDescent="0.25">
      <c r="A124">
        <v>610092</v>
      </c>
      <c r="B124">
        <v>14.286000250000001</v>
      </c>
      <c r="C124">
        <v>0.63290000000000002</v>
      </c>
      <c r="D124">
        <v>1104.7669677700001</v>
      </c>
      <c r="E124">
        <v>1.6605999499999999</v>
      </c>
      <c r="F124">
        <v>1353.85900879</v>
      </c>
      <c r="G124">
        <v>1.5099999900000001</v>
      </c>
      <c r="H124">
        <v>9.9000003020963209E+37</v>
      </c>
      <c r="J124" s="2">
        <f>TREND(Calibration!$A$2:$A$4,Calibration!$B$2:$B$4,C124)</f>
        <v>404.90916902857106</v>
      </c>
      <c r="K124" s="2">
        <f>TREND(Calibration!$A$2:$A$4,Calibration!$C$2:$C$4,E124)</f>
        <v>652.0938637243903</v>
      </c>
      <c r="L124" s="2">
        <f>TREND(Calibration!$A$2:$A$4,Calibration!$D$2:$D$4,G124)</f>
        <v>581.4493681654335</v>
      </c>
    </row>
    <row r="125" spans="1:12" x14ac:dyDescent="0.25">
      <c r="A125">
        <v>615090</v>
      </c>
      <c r="B125">
        <v>14.31400013</v>
      </c>
      <c r="C125">
        <v>0.63129997000000004</v>
      </c>
      <c r="D125">
        <v>1326.2180175799999</v>
      </c>
      <c r="E125">
        <v>1.7033</v>
      </c>
      <c r="F125">
        <v>9.9000003020963209E+37</v>
      </c>
      <c r="G125">
        <v>1.5110000400000001</v>
      </c>
      <c r="H125">
        <v>9.9000003020963209E+37</v>
      </c>
      <c r="J125" s="2">
        <f>TREND(Calibration!$A$2:$A$4,Calibration!$B$2:$B$4,C125)</f>
        <v>403.92775730437813</v>
      </c>
      <c r="K125" s="2">
        <f>TREND(Calibration!$A$2:$A$4,Calibration!$C$2:$C$4,E125)</f>
        <v>669.3696859456204</v>
      </c>
      <c r="L125" s="2">
        <f>TREND(Calibration!$A$2:$A$4,Calibration!$D$2:$D$4,G125)</f>
        <v>581.86162773659612</v>
      </c>
    </row>
    <row r="126" spans="1:12" x14ac:dyDescent="0.25">
      <c r="A126">
        <v>620089</v>
      </c>
      <c r="B126">
        <v>14.40799999</v>
      </c>
      <c r="C126">
        <v>0.63400000000000001</v>
      </c>
      <c r="D126">
        <v>1023.88500977</v>
      </c>
      <c r="E126">
        <v>1.68710005</v>
      </c>
      <c r="F126">
        <v>9.9000003020963209E+37</v>
      </c>
      <c r="G126">
        <v>1.50940001</v>
      </c>
      <c r="H126">
        <v>9.9000003020963209E+37</v>
      </c>
      <c r="J126" s="2">
        <f>TREND(Calibration!$A$2:$A$4,Calibration!$B$2:$B$4,C126)</f>
        <v>405.58387693818037</v>
      </c>
      <c r="K126" s="2">
        <f>TREND(Calibration!$A$2:$A$4,Calibration!$C$2:$C$4,E126)</f>
        <v>662.81542064164967</v>
      </c>
      <c r="L126" s="2">
        <f>TREND(Calibration!$A$2:$A$4,Calibration!$D$2:$D$4,G126)</f>
        <v>581.20203303468395</v>
      </c>
    </row>
    <row r="127" spans="1:12" x14ac:dyDescent="0.25">
      <c r="A127">
        <v>625089</v>
      </c>
      <c r="B127">
        <v>14.51200008</v>
      </c>
      <c r="C127">
        <v>0.63990002999999995</v>
      </c>
      <c r="D127">
        <v>710.26599121000004</v>
      </c>
      <c r="E127">
        <v>1.70270002</v>
      </c>
      <c r="F127">
        <v>9.9000003020963209E+37</v>
      </c>
      <c r="G127">
        <v>1.5099999900000001</v>
      </c>
      <c r="H127">
        <v>9.9000003020963209E+37</v>
      </c>
      <c r="J127" s="2">
        <f>TREND(Calibration!$A$2:$A$4,Calibration!$B$2:$B$4,C127)</f>
        <v>409.2027832181189</v>
      </c>
      <c r="K127" s="2">
        <f>TREND(Calibration!$A$2:$A$4,Calibration!$C$2:$C$4,E127)</f>
        <v>669.12694272128465</v>
      </c>
      <c r="L127" s="2">
        <f>TREND(Calibration!$A$2:$A$4,Calibration!$D$2:$D$4,G127)</f>
        <v>581.4493681654335</v>
      </c>
    </row>
    <row r="128" spans="1:12" x14ac:dyDescent="0.25">
      <c r="A128">
        <v>630089</v>
      </c>
      <c r="B128">
        <v>14.600999829999999</v>
      </c>
      <c r="C128">
        <v>0.64859997999999996</v>
      </c>
      <c r="D128">
        <v>1031.13793945</v>
      </c>
      <c r="E128">
        <v>1.72109997</v>
      </c>
      <c r="F128">
        <v>9.9000003020963209E+37</v>
      </c>
      <c r="G128">
        <v>1.51269996</v>
      </c>
      <c r="H128">
        <v>1233.0930175799999</v>
      </c>
      <c r="J128" s="2">
        <f>TREND(Calibration!$A$2:$A$4,Calibration!$B$2:$B$4,C128)</f>
        <v>414.53907874376057</v>
      </c>
      <c r="K128" s="2">
        <f>TREND(Calibration!$A$2:$A$4,Calibration!$C$2:$C$4,E128)</f>
        <v>676.57129618409147</v>
      </c>
      <c r="L128" s="2">
        <f>TREND(Calibration!$A$2:$A$4,Calibration!$D$2:$D$4,G128)</f>
        <v>582.5624009881443</v>
      </c>
    </row>
    <row r="129" spans="1:12" x14ac:dyDescent="0.25">
      <c r="A129">
        <v>635090</v>
      </c>
      <c r="B129">
        <v>14.675999640000001</v>
      </c>
      <c r="C129">
        <v>0.65450001000000002</v>
      </c>
      <c r="D129">
        <v>9.9000003020963209E+37</v>
      </c>
      <c r="E129">
        <v>1.73140001</v>
      </c>
      <c r="F129">
        <v>939.37799071999996</v>
      </c>
      <c r="G129">
        <v>1.5120999799999999</v>
      </c>
      <c r="H129">
        <v>9.9000003020963209E+37</v>
      </c>
      <c r="J129" s="2">
        <f>TREND(Calibration!$A$2:$A$4,Calibration!$B$2:$B$4,C129)</f>
        <v>418.15798502369915</v>
      </c>
      <c r="K129" s="2">
        <f>TREND(Calibration!$A$2:$A$4,Calibration!$C$2:$C$4,E129)</f>
        <v>680.73854329297205</v>
      </c>
      <c r="L129" s="2">
        <f>TREND(Calibration!$A$2:$A$4,Calibration!$D$2:$D$4,G129)</f>
        <v>582.31506585739464</v>
      </c>
    </row>
    <row r="130" spans="1:12" x14ac:dyDescent="0.25">
      <c r="A130">
        <v>640089</v>
      </c>
      <c r="B130">
        <v>14.743000029999999</v>
      </c>
      <c r="C130">
        <v>0.66100000999999997</v>
      </c>
      <c r="D130">
        <v>1174.2039794899999</v>
      </c>
      <c r="E130">
        <v>1.74650002</v>
      </c>
      <c r="F130">
        <v>872.48999022999999</v>
      </c>
      <c r="G130">
        <v>1.5116000199999999</v>
      </c>
      <c r="H130">
        <v>9.9000003020963209E+37</v>
      </c>
      <c r="J130" s="2">
        <f>TREND(Calibration!$A$2:$A$4,Calibration!$B$2:$B$4,C130)</f>
        <v>422.14489539866344</v>
      </c>
      <c r="K130" s="2">
        <f>TREND(Calibration!$A$2:$A$4,Calibration!$C$2:$C$4,E130)</f>
        <v>686.84778879265639</v>
      </c>
      <c r="L130" s="2">
        <f>TREND(Calibration!$A$2:$A$4,Calibration!$D$2:$D$4,G130)</f>
        <v>582.10896286734567</v>
      </c>
    </row>
    <row r="131" spans="1:12" x14ac:dyDescent="0.25">
      <c r="A131">
        <v>645090</v>
      </c>
      <c r="B131">
        <v>14.82499981</v>
      </c>
      <c r="C131">
        <v>0.65939999000000005</v>
      </c>
      <c r="D131">
        <v>9.9000003020963209E+37</v>
      </c>
      <c r="E131">
        <v>1.7114000300000001</v>
      </c>
      <c r="F131">
        <v>390.80801392000001</v>
      </c>
      <c r="G131">
        <v>1.5110000400000001</v>
      </c>
      <c r="H131">
        <v>9.9000003020963209E+37</v>
      </c>
      <c r="J131" s="2">
        <f>TREND(Calibration!$A$2:$A$4,Calibration!$B$2:$B$4,C131)</f>
        <v>421.16348980817878</v>
      </c>
      <c r="K131" s="2">
        <f>TREND(Calibration!$A$2:$A$4,Calibration!$C$2:$C$4,E131)</f>
        <v>672.64684084980968</v>
      </c>
      <c r="L131" s="2">
        <f>TREND(Calibration!$A$2:$A$4,Calibration!$D$2:$D$4,G131)</f>
        <v>581.86162773659612</v>
      </c>
    </row>
    <row r="132" spans="1:12" x14ac:dyDescent="0.25">
      <c r="A132">
        <v>650089</v>
      </c>
      <c r="B132">
        <v>14.86699963</v>
      </c>
      <c r="C132">
        <v>0.66320002</v>
      </c>
      <c r="D132">
        <v>1191.8769531200001</v>
      </c>
      <c r="E132">
        <v>1.6698000399999999</v>
      </c>
      <c r="F132">
        <v>623.81701659999999</v>
      </c>
      <c r="G132">
        <v>1.5116000199999999</v>
      </c>
      <c r="H132">
        <v>9.9000003020963209E+37</v>
      </c>
      <c r="J132" s="2">
        <f>TREND(Calibration!$A$2:$A$4,Calibration!$B$2:$B$4,C132)</f>
        <v>423.49431735159038</v>
      </c>
      <c r="K132" s="2">
        <f>TREND(Calibration!$A$2:$A$4,Calibration!$C$2:$C$4,E132)</f>
        <v>655.81608698312925</v>
      </c>
      <c r="L132" s="2">
        <f>TREND(Calibration!$A$2:$A$4,Calibration!$D$2:$D$4,G132)</f>
        <v>582.10896286734567</v>
      </c>
    </row>
    <row r="133" spans="1:12" x14ac:dyDescent="0.25">
      <c r="A133">
        <v>655090</v>
      </c>
      <c r="B133">
        <v>14.897000309999999</v>
      </c>
      <c r="C133">
        <v>0.65780002000000004</v>
      </c>
      <c r="D133">
        <v>9.9000003020963209E+37</v>
      </c>
      <c r="E133">
        <v>1.6617000099999999</v>
      </c>
      <c r="F133">
        <v>226.33999634</v>
      </c>
      <c r="G133">
        <v>1.5132000400000001</v>
      </c>
      <c r="H133">
        <v>9.9000003020963209E+37</v>
      </c>
      <c r="J133" s="2">
        <f>TREND(Calibration!$A$2:$A$4,Calibration!$B$2:$B$4,C133)</f>
        <v>420.18211488623547</v>
      </c>
      <c r="K133" s="2">
        <f>TREND(Calibration!$A$2:$A$4,Calibration!$C$2:$C$4,E133)</f>
        <v>652.53893207893987</v>
      </c>
      <c r="L133" s="2">
        <f>TREND(Calibration!$A$2:$A$4,Calibration!$D$2:$D$4,G133)</f>
        <v>582.7685534468684</v>
      </c>
    </row>
    <row r="134" spans="1:12" x14ac:dyDescent="0.25">
      <c r="A134">
        <v>660089</v>
      </c>
      <c r="B134">
        <v>14.97099972</v>
      </c>
      <c r="C134">
        <v>0.65990000999999998</v>
      </c>
      <c r="D134">
        <v>9.9000003020963209E+37</v>
      </c>
      <c r="E134">
        <v>1.6790000199999999</v>
      </c>
      <c r="F134">
        <v>275.48999022999999</v>
      </c>
      <c r="G134">
        <v>1.5110000400000001</v>
      </c>
      <c r="H134">
        <v>9.9000003020963209E+37</v>
      </c>
      <c r="J134" s="2">
        <f>TREND(Calibration!$A$2:$A$4,Calibration!$B$2:$B$4,C134)</f>
        <v>421.47018748905407</v>
      </c>
      <c r="K134" s="2">
        <f>TREND(Calibration!$A$2:$A$4,Calibration!$C$2:$C$4,E134)</f>
        <v>659.53826573746028</v>
      </c>
      <c r="L134" s="2">
        <f>TREND(Calibration!$A$2:$A$4,Calibration!$D$2:$D$4,G134)</f>
        <v>581.86162773659612</v>
      </c>
    </row>
    <row r="135" spans="1:12" x14ac:dyDescent="0.25">
      <c r="A135">
        <v>665088</v>
      </c>
      <c r="B135">
        <v>15.03800011</v>
      </c>
      <c r="C135">
        <v>0.65450001000000002</v>
      </c>
      <c r="D135">
        <v>9.9000003020963209E+37</v>
      </c>
      <c r="E135">
        <v>1.6497999400000001</v>
      </c>
      <c r="F135">
        <v>275.39999390000003</v>
      </c>
      <c r="G135">
        <v>1.5120999799999999</v>
      </c>
      <c r="H135">
        <v>9.9000003020963209E+37</v>
      </c>
      <c r="J135" s="2">
        <f>TREND(Calibration!$A$2:$A$4,Calibration!$B$2:$B$4,C135)</f>
        <v>418.15798502369915</v>
      </c>
      <c r="K135" s="2">
        <f>TREND(Calibration!$A$2:$A$4,Calibration!$C$2:$C$4,E135)</f>
        <v>647.72433598970372</v>
      </c>
      <c r="L135" s="2">
        <f>TREND(Calibration!$A$2:$A$4,Calibration!$D$2:$D$4,G135)</f>
        <v>582.31506585739464</v>
      </c>
    </row>
    <row r="136" spans="1:12" x14ac:dyDescent="0.25">
      <c r="A136">
        <v>670091</v>
      </c>
      <c r="B136">
        <v>15.05000019</v>
      </c>
      <c r="C136">
        <v>0.64700000999999996</v>
      </c>
      <c r="D136">
        <v>9.9000003020963209E+37</v>
      </c>
      <c r="E136">
        <v>1.6390000600000001</v>
      </c>
      <c r="F136">
        <v>-102.28500366</v>
      </c>
      <c r="G136">
        <v>1.5120999799999999</v>
      </c>
      <c r="H136">
        <v>9.9000003020963209E+37</v>
      </c>
      <c r="J136" s="2">
        <f>TREND(Calibration!$A$2:$A$4,Calibration!$B$2:$B$4,C136)</f>
        <v>413.5577038218172</v>
      </c>
      <c r="K136" s="2">
        <f>TREND(Calibration!$A$2:$A$4,Calibration!$C$2:$C$4,E136)</f>
        <v>643.35486085113553</v>
      </c>
      <c r="L136" s="2">
        <f>TREND(Calibration!$A$2:$A$4,Calibration!$D$2:$D$4,G136)</f>
        <v>582.31506585739464</v>
      </c>
    </row>
    <row r="137" spans="1:12" x14ac:dyDescent="0.25">
      <c r="A137">
        <v>675101</v>
      </c>
      <c r="B137">
        <v>15.144000050000001</v>
      </c>
      <c r="C137">
        <v>0.64859997999999996</v>
      </c>
      <c r="D137">
        <v>785.83599853999999</v>
      </c>
      <c r="E137">
        <v>1.62390006</v>
      </c>
      <c r="F137">
        <v>838.10400390999996</v>
      </c>
      <c r="G137">
        <v>1.5132000400000001</v>
      </c>
      <c r="H137">
        <v>9.9000003020963209E+37</v>
      </c>
      <c r="J137" s="2">
        <f>TREND(Calibration!$A$2:$A$4,Calibration!$B$2:$B$4,C137)</f>
        <v>414.53907874376057</v>
      </c>
      <c r="K137" s="2">
        <f>TREND(Calibration!$A$2:$A$4,Calibration!$C$2:$C$4,E137)</f>
        <v>637.24561939730643</v>
      </c>
      <c r="L137" s="2">
        <f>TREND(Calibration!$A$2:$A$4,Calibration!$D$2:$D$4,G137)</f>
        <v>582.7685534468684</v>
      </c>
    </row>
    <row r="138" spans="1:12" x14ac:dyDescent="0.25">
      <c r="A138">
        <v>680092</v>
      </c>
      <c r="B138">
        <v>15.15400028</v>
      </c>
      <c r="C138">
        <v>0.64370000000000005</v>
      </c>
      <c r="D138">
        <v>9.9000003020963209E+37</v>
      </c>
      <c r="E138">
        <v>1.58179998</v>
      </c>
      <c r="F138">
        <v>416.51699829</v>
      </c>
      <c r="G138">
        <v>1.5120999799999999</v>
      </c>
      <c r="H138">
        <v>9.9000003020963209E+37</v>
      </c>
      <c r="J138" s="2">
        <f>TREND(Calibration!$A$2:$A$4,Calibration!$B$2:$B$4,C138)</f>
        <v>411.53357395928094</v>
      </c>
      <c r="K138" s="2">
        <f>TREND(Calibration!$A$2:$A$4,Calibration!$C$2:$C$4,E138)</f>
        <v>620.21253635455685</v>
      </c>
      <c r="L138" s="2">
        <f>TREND(Calibration!$A$2:$A$4,Calibration!$D$2:$D$4,G138)</f>
        <v>582.31506585739464</v>
      </c>
    </row>
    <row r="139" spans="1:12" x14ac:dyDescent="0.25">
      <c r="A139">
        <v>685091</v>
      </c>
      <c r="B139">
        <v>15.166999819999999</v>
      </c>
      <c r="C139">
        <v>0.64050001000000001</v>
      </c>
      <c r="D139">
        <v>9.9000003020963209E+37</v>
      </c>
      <c r="E139">
        <v>1.55480003</v>
      </c>
      <c r="F139">
        <v>732.83398437000005</v>
      </c>
      <c r="G139">
        <v>1.5116000199999999</v>
      </c>
      <c r="H139">
        <v>9.9000003020963209E+37</v>
      </c>
      <c r="J139" s="2">
        <f>TREND(Calibration!$A$2:$A$4,Calibration!$B$2:$B$4,C139)</f>
        <v>409.57079344685292</v>
      </c>
      <c r="K139" s="2">
        <f>TREND(Calibration!$A$2:$A$4,Calibration!$C$2:$C$4,E139)</f>
        <v>609.28874736175476</v>
      </c>
      <c r="L139" s="2">
        <f>TREND(Calibration!$A$2:$A$4,Calibration!$D$2:$D$4,G139)</f>
        <v>582.10896286734567</v>
      </c>
    </row>
    <row r="140" spans="1:12" x14ac:dyDescent="0.25">
      <c r="A140">
        <v>690091</v>
      </c>
      <c r="B140">
        <v>15.16800022</v>
      </c>
      <c r="C140">
        <v>0.63450002999999999</v>
      </c>
      <c r="D140">
        <v>943.00097656000003</v>
      </c>
      <c r="E140">
        <v>1.5316000000000001</v>
      </c>
      <c r="F140">
        <v>860.75799560999997</v>
      </c>
      <c r="G140">
        <v>1.51049995</v>
      </c>
      <c r="H140">
        <v>9.9000003020963209E+37</v>
      </c>
      <c r="J140" s="2">
        <f>TREND(Calibration!$A$2:$A$4,Calibration!$B$2:$B$4,C140)</f>
        <v>405.89058075276398</v>
      </c>
      <c r="K140" s="2">
        <f>TREND(Calibration!$A$2:$A$4,Calibration!$C$2:$C$4,E140)</f>
        <v>599.90235100373638</v>
      </c>
      <c r="L140" s="2">
        <f>TREND(Calibration!$A$2:$A$4,Calibration!$D$2:$D$4,G140)</f>
        <v>581.65547115548247</v>
      </c>
    </row>
    <row r="141" spans="1:12" x14ac:dyDescent="0.25">
      <c r="A141">
        <v>695091</v>
      </c>
      <c r="B141">
        <v>15.118000029999999</v>
      </c>
      <c r="C141">
        <v>0.63349997999999996</v>
      </c>
      <c r="D141">
        <v>817.49102783000001</v>
      </c>
      <c r="E141">
        <v>1.5039999500000001</v>
      </c>
      <c r="F141">
        <v>789.05297852000001</v>
      </c>
      <c r="G141">
        <v>1.5120999799999999</v>
      </c>
      <c r="H141">
        <v>9.9000003020963209E+37</v>
      </c>
      <c r="J141" s="2">
        <f>TREND(Calibration!$A$2:$A$4,Calibration!$B$2:$B$4,C141)</f>
        <v>405.27717925730502</v>
      </c>
      <c r="K141" s="2">
        <f>TREND(Calibration!$A$2:$A$4,Calibration!$C$2:$C$4,E141)</f>
        <v>588.73577023633538</v>
      </c>
      <c r="L141" s="2">
        <f>TREND(Calibration!$A$2:$A$4,Calibration!$D$2:$D$4,G141)</f>
        <v>582.31506585739464</v>
      </c>
    </row>
    <row r="142" spans="1:12" x14ac:dyDescent="0.25">
      <c r="A142">
        <v>700092</v>
      </c>
      <c r="B142">
        <v>15.06299973</v>
      </c>
      <c r="C142">
        <v>0.63719999999999999</v>
      </c>
      <c r="D142">
        <v>563.16497803000004</v>
      </c>
      <c r="E142">
        <v>1.50129998</v>
      </c>
      <c r="F142">
        <v>906.51098633000004</v>
      </c>
      <c r="G142">
        <v>1.5120999799999999</v>
      </c>
      <c r="H142">
        <v>9.9000003020963209E+37</v>
      </c>
      <c r="J142" s="2">
        <f>TREND(Calibration!$A$2:$A$4,Calibration!$B$2:$B$4,C142)</f>
        <v>407.5466635843166</v>
      </c>
      <c r="K142" s="2">
        <f>TREND(Calibration!$A$2:$A$4,Calibration!$C$2:$C$4,E142)</f>
        <v>587.64340145169331</v>
      </c>
      <c r="L142" s="2">
        <f>TREND(Calibration!$A$2:$A$4,Calibration!$D$2:$D$4,G142)</f>
        <v>582.31506585739464</v>
      </c>
    </row>
    <row r="143" spans="1:12" x14ac:dyDescent="0.25">
      <c r="A143">
        <v>705104</v>
      </c>
      <c r="B143">
        <v>15.02099991</v>
      </c>
      <c r="C143">
        <v>0.63940001000000002</v>
      </c>
      <c r="D143">
        <v>1371.7110595700001</v>
      </c>
      <c r="E143">
        <v>1.47109997</v>
      </c>
      <c r="F143">
        <v>525.71398925999995</v>
      </c>
      <c r="G143">
        <v>1.5116000199999999</v>
      </c>
      <c r="H143">
        <v>9.9000003020963209E+37</v>
      </c>
      <c r="J143" s="2">
        <f>TREND(Calibration!$A$2:$A$4,Calibration!$B$2:$B$4,C143)</f>
        <v>408.89608553724361</v>
      </c>
      <c r="K143" s="2">
        <f>TREND(Calibration!$A$2:$A$4,Calibration!$C$2:$C$4,E143)</f>
        <v>575.42491449817999</v>
      </c>
      <c r="L143" s="2">
        <f>TREND(Calibration!$A$2:$A$4,Calibration!$D$2:$D$4,G143)</f>
        <v>582.10896286734567</v>
      </c>
    </row>
    <row r="144" spans="1:12" x14ac:dyDescent="0.25">
      <c r="A144">
        <v>710092</v>
      </c>
      <c r="B144">
        <v>15.010999679999999</v>
      </c>
      <c r="C144">
        <v>0.64319998</v>
      </c>
      <c r="D144">
        <v>1125.7390136700001</v>
      </c>
      <c r="E144">
        <v>1.4688999700000001</v>
      </c>
      <c r="F144">
        <v>990.94598388999998</v>
      </c>
      <c r="G144">
        <v>1.5120999799999999</v>
      </c>
      <c r="H144">
        <v>9.9000003020963209E+37</v>
      </c>
      <c r="J144" s="2">
        <f>TREND(Calibration!$A$2:$A$4,Calibration!$B$2:$B$4,C144)</f>
        <v>411.2268762784056</v>
      </c>
      <c r="K144" s="2">
        <f>TREND(Calibration!$A$2:$A$4,Calibration!$C$2:$C$4,E144)</f>
        <v>574.53482633934402</v>
      </c>
      <c r="L144" s="2">
        <f>TREND(Calibration!$A$2:$A$4,Calibration!$D$2:$D$4,G144)</f>
        <v>582.31506585739464</v>
      </c>
    </row>
    <row r="145" spans="1:12" x14ac:dyDescent="0.25">
      <c r="A145">
        <v>715091</v>
      </c>
      <c r="B145">
        <v>15.0340004</v>
      </c>
      <c r="C145">
        <v>0.65240001999999997</v>
      </c>
      <c r="D145">
        <v>840.65899658000001</v>
      </c>
      <c r="E145">
        <v>1.4467999899999999</v>
      </c>
      <c r="F145">
        <v>9.9000003020963209E+37</v>
      </c>
      <c r="G145">
        <v>1.51269996</v>
      </c>
      <c r="H145">
        <v>9.9000003020963209E+37</v>
      </c>
      <c r="J145" s="2">
        <f>TREND(Calibration!$A$2:$A$4,Calibration!$B$2:$B$4,C145)</f>
        <v>416.86991242088044</v>
      </c>
      <c r="K145" s="2">
        <f>TREND(Calibration!$A$2:$A$4,Calibration!$C$2:$C$4,E145)</f>
        <v>565.59349429001986</v>
      </c>
      <c r="L145" s="2">
        <f>TREND(Calibration!$A$2:$A$4,Calibration!$D$2:$D$4,G145)</f>
        <v>582.5624009881443</v>
      </c>
    </row>
    <row r="146" spans="1:12" x14ac:dyDescent="0.25">
      <c r="A146">
        <v>720091</v>
      </c>
      <c r="B146">
        <v>15.06299973</v>
      </c>
      <c r="C146">
        <v>0.65339999999999998</v>
      </c>
      <c r="D146">
        <v>1100.4210205100001</v>
      </c>
      <c r="E146">
        <v>1.42680001</v>
      </c>
      <c r="F146">
        <v>1365.7779541</v>
      </c>
      <c r="G146">
        <v>1.5116000199999999</v>
      </c>
      <c r="H146">
        <v>9.9000003020963209E+37</v>
      </c>
      <c r="J146" s="2">
        <f>TREND(Calibration!$A$2:$A$4,Calibration!$B$2:$B$4,C146)</f>
        <v>417.48327098038152</v>
      </c>
      <c r="K146" s="2">
        <f>TREND(Calibration!$A$2:$A$4,Calibration!$C$2:$C$4,E146)</f>
        <v>557.50179184685749</v>
      </c>
      <c r="L146" s="2">
        <f>TREND(Calibration!$A$2:$A$4,Calibration!$D$2:$D$4,G146)</f>
        <v>582.10896286734567</v>
      </c>
    </row>
    <row r="147" spans="1:12" x14ac:dyDescent="0.25">
      <c r="A147">
        <v>725092</v>
      </c>
      <c r="B147">
        <v>15.053000450000001</v>
      </c>
      <c r="C147">
        <v>0.65289998000000005</v>
      </c>
      <c r="D147">
        <v>710.76098633000004</v>
      </c>
      <c r="E147">
        <v>1.42680001</v>
      </c>
      <c r="F147">
        <v>9.9000003020963209E+37</v>
      </c>
      <c r="G147">
        <v>1.51269996</v>
      </c>
      <c r="H147">
        <v>9.9000003020963209E+37</v>
      </c>
      <c r="J147" s="2">
        <f>TREND(Calibration!$A$2:$A$4,Calibration!$B$2:$B$4,C147)</f>
        <v>417.17657329950623</v>
      </c>
      <c r="K147" s="2">
        <f>TREND(Calibration!$A$2:$A$4,Calibration!$C$2:$C$4,E147)</f>
        <v>557.50179184685749</v>
      </c>
      <c r="L147" s="2">
        <f>TREND(Calibration!$A$2:$A$4,Calibration!$D$2:$D$4,G147)</f>
        <v>582.5624009881443</v>
      </c>
    </row>
    <row r="148" spans="1:12" x14ac:dyDescent="0.25">
      <c r="A148">
        <v>730089</v>
      </c>
      <c r="B148">
        <v>15.01799965</v>
      </c>
      <c r="C148">
        <v>0.64800000000000002</v>
      </c>
      <c r="D148">
        <v>909.58300781000003</v>
      </c>
      <c r="E148">
        <v>1.3960000299999999</v>
      </c>
      <c r="F148">
        <v>1134.0600585899999</v>
      </c>
      <c r="G148">
        <v>1.51540005</v>
      </c>
      <c r="H148">
        <v>9.9000003020963209E+37</v>
      </c>
      <c r="J148" s="2">
        <f>TREND(Calibration!$A$2:$A$4,Calibration!$B$2:$B$4,C148)</f>
        <v>414.17106851502655</v>
      </c>
      <c r="K148" s="2">
        <f>TREND(Calibration!$A$2:$A$4,Calibration!$C$2:$C$4,E148)</f>
        <v>545.04056571486376</v>
      </c>
      <c r="L148" s="2">
        <f>TREND(Calibration!$A$2:$A$4,Calibration!$D$2:$D$4,G148)</f>
        <v>583.67548327953011</v>
      </c>
    </row>
    <row r="149" spans="1:12" x14ac:dyDescent="0.25">
      <c r="A149">
        <v>735089</v>
      </c>
      <c r="B149">
        <v>14.9659996</v>
      </c>
      <c r="C149">
        <v>0.64529996999999995</v>
      </c>
      <c r="D149">
        <v>835.02197265999996</v>
      </c>
      <c r="E149">
        <v>1.3852000200000001</v>
      </c>
      <c r="F149">
        <v>695.31402588000003</v>
      </c>
      <c r="G149">
        <v>1.5116000199999999</v>
      </c>
      <c r="H149">
        <v>9.9000003020963209E+37</v>
      </c>
      <c r="J149" s="2">
        <f>TREND(Calibration!$A$2:$A$4,Calibration!$B$2:$B$4,C149)</f>
        <v>412.51494888122426</v>
      </c>
      <c r="K149" s="2">
        <f>TREND(Calibration!$A$2:$A$4,Calibration!$C$2:$C$4,E149)</f>
        <v>540.67103798017718</v>
      </c>
      <c r="L149" s="2">
        <f>TREND(Calibration!$A$2:$A$4,Calibration!$D$2:$D$4,G149)</f>
        <v>582.10896286734567</v>
      </c>
    </row>
    <row r="150" spans="1:12" x14ac:dyDescent="0.25">
      <c r="A150">
        <v>740089</v>
      </c>
      <c r="B150">
        <v>14.87800026</v>
      </c>
      <c r="C150">
        <v>0.64370000000000005</v>
      </c>
      <c r="D150">
        <v>953.53100586000005</v>
      </c>
      <c r="E150">
        <v>1.3674000500000001</v>
      </c>
      <c r="F150">
        <v>491.54299927</v>
      </c>
      <c r="G150">
        <v>1.51540005</v>
      </c>
      <c r="H150">
        <v>9.9000003020963209E+37</v>
      </c>
      <c r="J150" s="2">
        <f>TREND(Calibration!$A$2:$A$4,Calibration!$B$2:$B$4,C150)</f>
        <v>411.53357395928094</v>
      </c>
      <c r="K150" s="2">
        <f>TREND(Calibration!$A$2:$A$4,Calibration!$C$2:$C$4,E150)</f>
        <v>533.46942774170611</v>
      </c>
      <c r="L150" s="2">
        <f>TREND(Calibration!$A$2:$A$4,Calibration!$D$2:$D$4,G150)</f>
        <v>583.67548327953011</v>
      </c>
    </row>
    <row r="151" spans="1:12" x14ac:dyDescent="0.25">
      <c r="A151">
        <v>745089</v>
      </c>
      <c r="B151">
        <v>14.73200035</v>
      </c>
      <c r="C151">
        <v>0.63990002999999995</v>
      </c>
      <c r="D151">
        <v>907.23297118999994</v>
      </c>
      <c r="E151">
        <v>1.35230005</v>
      </c>
      <c r="F151">
        <v>647.81298828000001</v>
      </c>
      <c r="G151">
        <v>1.51479995</v>
      </c>
      <c r="H151">
        <v>9.9000003020963209E+37</v>
      </c>
      <c r="J151" s="2">
        <f>TREND(Calibration!$A$2:$A$4,Calibration!$B$2:$B$4,C151)</f>
        <v>409.2027832181189</v>
      </c>
      <c r="K151" s="2">
        <f>TREND(Calibration!$A$2:$A$4,Calibration!$C$2:$C$4,E151)</f>
        <v>527.36018628787701</v>
      </c>
      <c r="L151" s="2">
        <f>TREND(Calibration!$A$2:$A$4,Calibration!$D$2:$D$4,G151)</f>
        <v>583.42809868010545</v>
      </c>
    </row>
    <row r="152" spans="1:12" x14ac:dyDescent="0.25">
      <c r="A152">
        <v>750090</v>
      </c>
      <c r="B152">
        <v>14.602000240000001</v>
      </c>
      <c r="C152">
        <v>0.63779998000000004</v>
      </c>
      <c r="D152">
        <v>9.9000003020963209E+37</v>
      </c>
      <c r="E152">
        <v>1.3279999499999999</v>
      </c>
      <c r="F152">
        <v>132.00100707999999</v>
      </c>
      <c r="G152">
        <v>1.5169999599999999</v>
      </c>
      <c r="H152">
        <v>9.9000003020963209E+37</v>
      </c>
      <c r="J152" s="2">
        <f>TREND(Calibration!$A$2:$A$4,Calibration!$B$2:$B$4,C152)</f>
        <v>407.91467381305068</v>
      </c>
      <c r="K152" s="2">
        <f>TREND(Calibration!$A$2:$A$4,Calibration!$C$2:$C$4,E152)</f>
        <v>517.52871752945373</v>
      </c>
      <c r="L152" s="2">
        <f>TREND(Calibration!$A$2:$A$4,Calibration!$D$2:$D$4,G152)</f>
        <v>584.33502851276728</v>
      </c>
    </row>
    <row r="153" spans="1:12" x14ac:dyDescent="0.25">
      <c r="A153">
        <v>755089</v>
      </c>
      <c r="B153">
        <v>14.54399967</v>
      </c>
      <c r="C153">
        <v>0.63620001000000004</v>
      </c>
      <c r="D153">
        <v>1110.3959960899999</v>
      </c>
      <c r="E153">
        <v>1.32089996</v>
      </c>
      <c r="F153">
        <v>661.92797852000001</v>
      </c>
      <c r="G153">
        <v>1.5163999800000001</v>
      </c>
      <c r="H153">
        <v>9.9000003020963209E+37</v>
      </c>
      <c r="J153" s="2">
        <f>TREND(Calibration!$A$2:$A$4,Calibration!$B$2:$B$4,C153)</f>
        <v>406.93329889110737</v>
      </c>
      <c r="K153" s="2">
        <f>TREND(Calibration!$A$2:$A$4,Calibration!$C$2:$C$4,E153)</f>
        <v>514.65616433542914</v>
      </c>
      <c r="L153" s="2">
        <f>TREND(Calibration!$A$2:$A$4,Calibration!$D$2:$D$4,G153)</f>
        <v>584.08769338201773</v>
      </c>
    </row>
    <row r="154" spans="1:12" x14ac:dyDescent="0.25">
      <c r="A154">
        <v>760089</v>
      </c>
      <c r="B154">
        <v>14.46899986</v>
      </c>
      <c r="C154">
        <v>0.63020003000000002</v>
      </c>
      <c r="D154">
        <v>9.9000003020963209E+37</v>
      </c>
      <c r="E154">
        <v>1.31659997</v>
      </c>
      <c r="F154">
        <v>283.32000732</v>
      </c>
      <c r="G154">
        <v>1.51479995</v>
      </c>
      <c r="H154">
        <v>9.9000003020963209E+37</v>
      </c>
      <c r="J154" s="2">
        <f>TREND(Calibration!$A$2:$A$4,Calibration!$B$2:$B$4,C154)</f>
        <v>403.25308619701838</v>
      </c>
      <c r="K154" s="2">
        <f>TREND(Calibration!$A$2:$A$4,Calibration!$C$2:$C$4,E154)</f>
        <v>512.91645061628662</v>
      </c>
      <c r="L154" s="2">
        <f>TREND(Calibration!$A$2:$A$4,Calibration!$D$2:$D$4,G154)</f>
        <v>583.42809868010545</v>
      </c>
    </row>
    <row r="155" spans="1:12" x14ac:dyDescent="0.25">
      <c r="A155">
        <v>765092</v>
      </c>
      <c r="B155">
        <v>14.475999829999999</v>
      </c>
      <c r="C155">
        <v>0.62429999999999997</v>
      </c>
      <c r="D155">
        <v>9.9000003020963209E+37</v>
      </c>
      <c r="E155">
        <v>1.2992999599999999</v>
      </c>
      <c r="F155">
        <v>604.43499756000006</v>
      </c>
      <c r="G155">
        <v>1.5175000400000001</v>
      </c>
      <c r="H155">
        <v>9.9000003020963209E+37</v>
      </c>
      <c r="J155" s="2">
        <f>TREND(Calibration!$A$2:$A$4,Calibration!$B$2:$B$4,C155)</f>
        <v>399.63417991707979</v>
      </c>
      <c r="K155" s="2">
        <f>TREND(Calibration!$A$2:$A$4,Calibration!$C$2:$C$4,E155)</f>
        <v>505.91711695776632</v>
      </c>
      <c r="L155" s="2">
        <f>TREND(Calibration!$A$2:$A$4,Calibration!$D$2:$D$4,G155)</f>
        <v>584.54118097149137</v>
      </c>
    </row>
    <row r="156" spans="1:12" x14ac:dyDescent="0.25">
      <c r="A156">
        <v>770091</v>
      </c>
      <c r="B156">
        <v>14.49199963</v>
      </c>
      <c r="C156">
        <v>0.62970000999999998</v>
      </c>
      <c r="D156">
        <v>430.04400635000002</v>
      </c>
      <c r="E156">
        <v>1.29390001</v>
      </c>
      <c r="F156">
        <v>844.07800293000003</v>
      </c>
      <c r="G156">
        <v>1.51859999</v>
      </c>
      <c r="H156">
        <v>9.9000003020963209E+37</v>
      </c>
      <c r="J156" s="2">
        <f>TREND(Calibration!$A$2:$A$4,Calibration!$B$2:$B$4,C156)</f>
        <v>402.94638851614303</v>
      </c>
      <c r="K156" s="2">
        <f>TREND(Calibration!$A$2:$A$4,Calibration!$C$2:$C$4,E156)</f>
        <v>503.73237534262694</v>
      </c>
      <c r="L156" s="2">
        <f>TREND(Calibration!$A$2:$A$4,Calibration!$D$2:$D$4,G156)</f>
        <v>584.99462321467945</v>
      </c>
    </row>
    <row r="157" spans="1:12" x14ac:dyDescent="0.25">
      <c r="A157">
        <v>775091</v>
      </c>
      <c r="B157">
        <v>14.45300007</v>
      </c>
      <c r="C157">
        <v>0.62050002999999998</v>
      </c>
      <c r="D157">
        <v>9.9000003020963209E+37</v>
      </c>
      <c r="E157">
        <v>1.2755999600000001</v>
      </c>
      <c r="F157">
        <v>601.88702393000005</v>
      </c>
      <c r="G157">
        <v>1.51970005</v>
      </c>
      <c r="H157">
        <v>9.9000003020963209E+37</v>
      </c>
      <c r="J157" s="2">
        <f>TREND(Calibration!$A$2:$A$4,Calibration!$B$2:$B$4,C157)</f>
        <v>397.30338917591774</v>
      </c>
      <c r="K157" s="2">
        <f>TREND(Calibration!$A$2:$A$4,Calibration!$C$2:$C$4,E157)</f>
        <v>496.32843997394195</v>
      </c>
      <c r="L157" s="2">
        <f>TREND(Calibration!$A$2:$A$4,Calibration!$D$2:$D$4,G157)</f>
        <v>585.44811080415309</v>
      </c>
    </row>
    <row r="158" spans="1:12" x14ac:dyDescent="0.25">
      <c r="A158">
        <v>780091</v>
      </c>
      <c r="B158">
        <v>14.40799999</v>
      </c>
      <c r="C158">
        <v>0.62319999999999998</v>
      </c>
      <c r="D158">
        <v>951.43701171999999</v>
      </c>
      <c r="E158">
        <v>1.2620999799999999</v>
      </c>
      <c r="F158">
        <v>566.32000731999995</v>
      </c>
      <c r="G158">
        <v>1.5181000200000001</v>
      </c>
      <c r="H158">
        <v>9.9000003020963209E+37</v>
      </c>
      <c r="J158" s="2">
        <f>TREND(Calibration!$A$2:$A$4,Calibration!$B$2:$B$4,C158)</f>
        <v>398.95947200747042</v>
      </c>
      <c r="K158" s="2">
        <f>TREND(Calibration!$A$2:$A$4,Calibration!$C$2:$C$4,E158)</f>
        <v>490.86654345461324</v>
      </c>
      <c r="L158" s="2">
        <f>TREND(Calibration!$A$2:$A$4,Calibration!$D$2:$D$4,G158)</f>
        <v>584.78851610224092</v>
      </c>
    </row>
    <row r="159" spans="1:12" x14ac:dyDescent="0.25">
      <c r="A159">
        <v>785092</v>
      </c>
      <c r="B159">
        <v>14.303999900000001</v>
      </c>
      <c r="C159">
        <v>0.63239997999999997</v>
      </c>
      <c r="D159">
        <v>918.10198975000003</v>
      </c>
      <c r="E159">
        <v>1.2490999700000001</v>
      </c>
      <c r="F159">
        <v>439.35900879000002</v>
      </c>
      <c r="G159">
        <v>1.5181000200000001</v>
      </c>
      <c r="H159">
        <v>9.9000003020963209E+37</v>
      </c>
      <c r="J159" s="2">
        <f>TREND(Calibration!$A$2:$A$4,Calibration!$B$2:$B$4,C159)</f>
        <v>404.60247134769565</v>
      </c>
      <c r="K159" s="2">
        <f>TREND(Calibration!$A$2:$A$4,Calibration!$C$2:$C$4,E159)</f>
        <v>485.60692756109063</v>
      </c>
      <c r="L159" s="2">
        <f>TREND(Calibration!$A$2:$A$4,Calibration!$D$2:$D$4,G159)</f>
        <v>584.78851610224092</v>
      </c>
    </row>
    <row r="160" spans="1:12" x14ac:dyDescent="0.25">
      <c r="A160">
        <v>790091</v>
      </c>
      <c r="B160">
        <v>14.16800022</v>
      </c>
      <c r="C160">
        <v>0.63559997000000001</v>
      </c>
      <c r="D160">
        <v>924.88201904000005</v>
      </c>
      <c r="E160">
        <v>1.24100006</v>
      </c>
      <c r="F160">
        <v>573.95300293000003</v>
      </c>
      <c r="G160">
        <v>1.51540005</v>
      </c>
      <c r="H160">
        <v>9.9000003020963209E+37</v>
      </c>
      <c r="J160" s="2">
        <f>TREND(Calibration!$A$2:$A$4,Calibration!$B$2:$B$4,C160)</f>
        <v>406.56525186012368</v>
      </c>
      <c r="K160" s="2">
        <f>TREND(Calibration!$A$2:$A$4,Calibration!$C$2:$C$4,E160)</f>
        <v>482.32982120716446</v>
      </c>
      <c r="L160" s="2">
        <f>TREND(Calibration!$A$2:$A$4,Calibration!$D$2:$D$4,G160)</f>
        <v>583.67548327953011</v>
      </c>
    </row>
    <row r="161" spans="1:12" x14ac:dyDescent="0.25">
      <c r="A161">
        <v>795091</v>
      </c>
      <c r="B161">
        <v>13.963000299999999</v>
      </c>
      <c r="C161">
        <v>0.62970000999999998</v>
      </c>
      <c r="D161">
        <v>9.9000003020963209E+37</v>
      </c>
      <c r="E161">
        <v>1.2355999900000001</v>
      </c>
      <c r="F161">
        <v>580.31201171999999</v>
      </c>
      <c r="G161">
        <v>1.51540005</v>
      </c>
      <c r="H161">
        <v>9.9000003020963209E+37</v>
      </c>
      <c r="J161" s="2">
        <f>TREND(Calibration!$A$2:$A$4,Calibration!$B$2:$B$4,C161)</f>
        <v>402.94638851614303</v>
      </c>
      <c r="K161" s="2">
        <f>TREND(Calibration!$A$2:$A$4,Calibration!$C$2:$C$4,E161)</f>
        <v>480.14503104176191</v>
      </c>
      <c r="L161" s="2">
        <f>TREND(Calibration!$A$2:$A$4,Calibration!$D$2:$D$4,G161)</f>
        <v>583.67548327953011</v>
      </c>
    </row>
    <row r="162" spans="1:12" x14ac:dyDescent="0.25">
      <c r="A162">
        <v>800092</v>
      </c>
      <c r="B162">
        <v>13.824000359999999</v>
      </c>
      <c r="C162">
        <v>0.63080000999999997</v>
      </c>
      <c r="D162">
        <v>9.9000003020963209E+37</v>
      </c>
      <c r="E162">
        <v>1.23179996</v>
      </c>
      <c r="F162">
        <v>823.82397461000005</v>
      </c>
      <c r="G162">
        <v>1.5120999799999999</v>
      </c>
      <c r="H162">
        <v>9.9000003020963209E+37</v>
      </c>
      <c r="J162" s="2">
        <f>TREND(Calibration!$A$2:$A$4,Calibration!$B$2:$B$4,C162)</f>
        <v>403.62109642575234</v>
      </c>
      <c r="K162" s="2">
        <f>TREND(Calibration!$A$2:$A$4,Calibration!$C$2:$C$4,E162)</f>
        <v>478.60759390257027</v>
      </c>
      <c r="L162" s="2">
        <f>TREND(Calibration!$A$2:$A$4,Calibration!$D$2:$D$4,G162)</f>
        <v>582.31506585739464</v>
      </c>
    </row>
    <row r="163" spans="1:12" x14ac:dyDescent="0.25">
      <c r="A163">
        <v>805091</v>
      </c>
      <c r="B163">
        <v>13.76500034</v>
      </c>
      <c r="C163">
        <v>0.62269998000000004</v>
      </c>
      <c r="D163">
        <v>1345.5410156200001</v>
      </c>
      <c r="E163">
        <v>1.22539997</v>
      </c>
      <c r="F163">
        <v>879.51202393000005</v>
      </c>
      <c r="G163">
        <v>1.50940001</v>
      </c>
      <c r="H163">
        <v>9.9000003020963209E+37</v>
      </c>
      <c r="J163" s="2">
        <f>TREND(Calibration!$A$2:$A$4,Calibration!$B$2:$B$4,C163)</f>
        <v>398.65277432659514</v>
      </c>
      <c r="K163" s="2">
        <f>TREND(Calibration!$A$2:$A$4,Calibration!$C$2:$C$4,E163)</f>
        <v>476.0182505772662</v>
      </c>
      <c r="L163" s="2">
        <f>TREND(Calibration!$A$2:$A$4,Calibration!$D$2:$D$4,G163)</f>
        <v>581.20203303468395</v>
      </c>
    </row>
    <row r="164" spans="1:12" x14ac:dyDescent="0.25">
      <c r="A164">
        <v>810091</v>
      </c>
      <c r="B164">
        <v>13.75199986</v>
      </c>
      <c r="C164">
        <v>0.62269998000000004</v>
      </c>
      <c r="D164">
        <v>812.93701171999999</v>
      </c>
      <c r="E164">
        <v>1.21399999</v>
      </c>
      <c r="F164">
        <v>779.85900878999996</v>
      </c>
      <c r="G164">
        <v>1.5116000199999999</v>
      </c>
      <c r="H164">
        <v>9.9000003020963209E+37</v>
      </c>
      <c r="J164" s="2">
        <f>TREND(Calibration!$A$2:$A$4,Calibration!$B$2:$B$4,C164)</f>
        <v>398.65277432659514</v>
      </c>
      <c r="K164" s="2">
        <f>TREND(Calibration!$A$2:$A$4,Calibration!$C$2:$C$4,E164)</f>
        <v>471.40598366409915</v>
      </c>
      <c r="L164" s="2">
        <f>TREND(Calibration!$A$2:$A$4,Calibration!$D$2:$D$4,G164)</f>
        <v>582.10896286734567</v>
      </c>
    </row>
    <row r="165" spans="1:12" x14ac:dyDescent="0.25">
      <c r="A165">
        <v>815092</v>
      </c>
      <c r="B165">
        <v>13.76200008</v>
      </c>
      <c r="C165">
        <v>0.62050002999999998</v>
      </c>
      <c r="D165">
        <v>734.84698486000002</v>
      </c>
      <c r="E165">
        <v>1.20379996</v>
      </c>
      <c r="F165">
        <v>647.78302001999998</v>
      </c>
      <c r="G165">
        <v>1.5116000199999999</v>
      </c>
      <c r="H165">
        <v>9.9000003020963209E+37</v>
      </c>
      <c r="J165" s="2">
        <f>TREND(Calibration!$A$2:$A$4,Calibration!$B$2:$B$4,C165)</f>
        <v>397.30338917591774</v>
      </c>
      <c r="K165" s="2">
        <f>TREND(Calibration!$A$2:$A$4,Calibration!$C$2:$C$4,E165)</f>
        <v>467.27919915374815</v>
      </c>
      <c r="L165" s="2">
        <f>TREND(Calibration!$A$2:$A$4,Calibration!$D$2:$D$4,G165)</f>
        <v>582.10896286734567</v>
      </c>
    </row>
    <row r="166" spans="1:12" x14ac:dyDescent="0.25">
      <c r="A166">
        <v>820092</v>
      </c>
      <c r="B166">
        <v>13.795000079999999</v>
      </c>
      <c r="C166">
        <v>0.62970000999999998</v>
      </c>
      <c r="D166">
        <v>602.54901123000002</v>
      </c>
      <c r="E166">
        <v>1.1945999899999999</v>
      </c>
      <c r="F166">
        <v>762.87402343999997</v>
      </c>
      <c r="G166">
        <v>1.5116000199999999</v>
      </c>
      <c r="H166">
        <v>9.9000003020963209E+37</v>
      </c>
      <c r="J166" s="2">
        <f>TREND(Calibration!$A$2:$A$4,Calibration!$B$2:$B$4,C166)</f>
        <v>402.94638851614303</v>
      </c>
      <c r="K166" s="2">
        <f>TREND(Calibration!$A$2:$A$4,Calibration!$C$2:$C$4,E166)</f>
        <v>463.55702444527242</v>
      </c>
      <c r="L166" s="2">
        <f>TREND(Calibration!$A$2:$A$4,Calibration!$D$2:$D$4,G166)</f>
        <v>582.10896286734567</v>
      </c>
    </row>
    <row r="167" spans="1:12" x14ac:dyDescent="0.25">
      <c r="A167">
        <v>825091</v>
      </c>
      <c r="B167">
        <v>13.821000099999999</v>
      </c>
      <c r="C167">
        <v>0.63719999999999999</v>
      </c>
      <c r="D167">
        <v>9.9000003020963209E+37</v>
      </c>
      <c r="E167">
        <v>1.1897000099999999</v>
      </c>
      <c r="F167">
        <v>425.34100341999999</v>
      </c>
      <c r="G167">
        <v>1.50940001</v>
      </c>
      <c r="H167">
        <v>9.9000003020963209E+37</v>
      </c>
      <c r="J167" s="2">
        <f>TREND(Calibration!$A$2:$A$4,Calibration!$B$2:$B$4,C167)</f>
        <v>407.5466635843166</v>
      </c>
      <c r="K167" s="2">
        <f>TREND(Calibration!$A$2:$A$4,Calibration!$C$2:$C$4,E167)</f>
        <v>461.57456345593903</v>
      </c>
      <c r="L167" s="2">
        <f>TREND(Calibration!$A$2:$A$4,Calibration!$D$2:$D$4,G167)</f>
        <v>581.20203303468395</v>
      </c>
    </row>
    <row r="168" spans="1:12" x14ac:dyDescent="0.25">
      <c r="A168">
        <v>830091</v>
      </c>
      <c r="B168">
        <v>13.821000099999999</v>
      </c>
      <c r="C168">
        <v>0.62699996999999996</v>
      </c>
      <c r="D168">
        <v>9.9000003020963209E+37</v>
      </c>
      <c r="E168">
        <v>1.1880999800000001</v>
      </c>
      <c r="F168">
        <v>844.09100341999999</v>
      </c>
      <c r="G168">
        <v>1.51269996</v>
      </c>
      <c r="H168">
        <v>9.9000003020963209E+37</v>
      </c>
      <c r="J168" s="2">
        <f>TREND(Calibration!$A$2:$A$4,Calibration!$B$2:$B$4,C168)</f>
        <v>401.29026274863241</v>
      </c>
      <c r="K168" s="2">
        <f>TREND(Calibration!$A$2:$A$4,Calibration!$C$2:$C$4,E168)</f>
        <v>460.92721447558347</v>
      </c>
      <c r="L168" s="2">
        <f>TREND(Calibration!$A$2:$A$4,Calibration!$D$2:$D$4,G168)</f>
        <v>582.5624009881443</v>
      </c>
    </row>
    <row r="169" spans="1:12" x14ac:dyDescent="0.25">
      <c r="A169">
        <v>835092</v>
      </c>
      <c r="B169">
        <v>13.78199959</v>
      </c>
      <c r="C169">
        <v>0.62699996999999996</v>
      </c>
      <c r="D169">
        <v>1267.7020263700001</v>
      </c>
      <c r="E169">
        <v>1.1897000099999999</v>
      </c>
      <c r="F169">
        <v>855.39099121000004</v>
      </c>
      <c r="G169">
        <v>1.5099999900000001</v>
      </c>
      <c r="H169">
        <v>9.9000003020963209E+37</v>
      </c>
      <c r="J169" s="2">
        <f>TREND(Calibration!$A$2:$A$4,Calibration!$B$2:$B$4,C169)</f>
        <v>401.29026274863241</v>
      </c>
      <c r="K169" s="2">
        <f>TREND(Calibration!$A$2:$A$4,Calibration!$C$2:$C$4,E169)</f>
        <v>461.57456345593903</v>
      </c>
      <c r="L169" s="2">
        <f>TREND(Calibration!$A$2:$A$4,Calibration!$D$2:$D$4,G169)</f>
        <v>581.4493681654335</v>
      </c>
    </row>
    <row r="170" spans="1:12" x14ac:dyDescent="0.25">
      <c r="A170">
        <v>840091</v>
      </c>
      <c r="B170">
        <v>13.75599957</v>
      </c>
      <c r="C170">
        <v>0.62209999999999999</v>
      </c>
      <c r="D170">
        <v>824.04302978999999</v>
      </c>
      <c r="E170">
        <v>1.1880999800000001</v>
      </c>
      <c r="F170">
        <v>818.14300536999997</v>
      </c>
      <c r="G170">
        <v>1.51049995</v>
      </c>
      <c r="H170">
        <v>9.9000003020963209E+37</v>
      </c>
      <c r="J170" s="2">
        <f>TREND(Calibration!$A$2:$A$4,Calibration!$B$2:$B$4,C170)</f>
        <v>398.28476409786111</v>
      </c>
      <c r="K170" s="2">
        <f>TREND(Calibration!$A$2:$A$4,Calibration!$C$2:$C$4,E170)</f>
        <v>460.92721447558347</v>
      </c>
      <c r="L170" s="2">
        <f>TREND(Calibration!$A$2:$A$4,Calibration!$D$2:$D$4,G170)</f>
        <v>581.65547115548247</v>
      </c>
    </row>
    <row r="171" spans="1:12" x14ac:dyDescent="0.25">
      <c r="A171">
        <v>845091</v>
      </c>
      <c r="B171">
        <v>13.710000040000001</v>
      </c>
      <c r="C171">
        <v>0.62370002000000002</v>
      </c>
      <c r="D171">
        <v>592.42602538999995</v>
      </c>
      <c r="E171">
        <v>1.1680999999999999</v>
      </c>
      <c r="F171">
        <v>923.10900878999996</v>
      </c>
      <c r="G171">
        <v>1.51049995</v>
      </c>
      <c r="H171">
        <v>9.9000003020963209E+37</v>
      </c>
      <c r="J171" s="2">
        <f>TREND(Calibration!$A$2:$A$4,Calibration!$B$2:$B$4,C171)</f>
        <v>399.26616968834577</v>
      </c>
      <c r="K171" s="2">
        <f>TREND(Calibration!$A$2:$A$4,Calibration!$C$2:$C$4,E171)</f>
        <v>452.83551203242104</v>
      </c>
      <c r="L171" s="2">
        <f>TREND(Calibration!$A$2:$A$4,Calibration!$D$2:$D$4,G171)</f>
        <v>581.65547115548247</v>
      </c>
    </row>
    <row r="172" spans="1:12" x14ac:dyDescent="0.25">
      <c r="A172">
        <v>850091</v>
      </c>
      <c r="B172">
        <v>13.63899994</v>
      </c>
      <c r="C172">
        <v>0.62809998</v>
      </c>
      <c r="D172">
        <v>1115.7149658200001</v>
      </c>
      <c r="E172">
        <v>1.1556999699999999</v>
      </c>
      <c r="F172">
        <v>556.25</v>
      </c>
      <c r="G172">
        <v>1.51370001</v>
      </c>
      <c r="H172">
        <v>9.9000003020963209E+37</v>
      </c>
      <c r="J172" s="2">
        <f>TREND(Calibration!$A$2:$A$4,Calibration!$B$2:$B$4,C172)</f>
        <v>401.96497679195005</v>
      </c>
      <c r="K172" s="2">
        <f>TREND(Calibration!$A$2:$A$4,Calibration!$C$2:$C$4,E172)</f>
        <v>447.81863936323401</v>
      </c>
      <c r="L172" s="2">
        <f>TREND(Calibration!$A$2:$A$4,Calibration!$D$2:$D$4,G172)</f>
        <v>582.97466055930693</v>
      </c>
    </row>
    <row r="173" spans="1:12" x14ac:dyDescent="0.25">
      <c r="A173">
        <v>855091</v>
      </c>
      <c r="B173">
        <v>13.61900043</v>
      </c>
      <c r="C173">
        <v>0.62429999999999997</v>
      </c>
      <c r="D173">
        <v>9.9000003020963209E+37</v>
      </c>
      <c r="E173">
        <v>1.153</v>
      </c>
      <c r="F173">
        <v>696.64398193</v>
      </c>
      <c r="G173">
        <v>1.5120999799999999</v>
      </c>
      <c r="H173">
        <v>9.9000003020963209E+37</v>
      </c>
      <c r="J173" s="2">
        <f>TREND(Calibration!$A$2:$A$4,Calibration!$B$2:$B$4,C173)</f>
        <v>399.63417991707979</v>
      </c>
      <c r="K173" s="2">
        <f>TREND(Calibration!$A$2:$A$4,Calibration!$C$2:$C$4,E173)</f>
        <v>446.72627057859205</v>
      </c>
      <c r="L173" s="2">
        <f>TREND(Calibration!$A$2:$A$4,Calibration!$D$2:$D$4,G173)</f>
        <v>582.31506585739464</v>
      </c>
    </row>
    <row r="174" spans="1:12" x14ac:dyDescent="0.25">
      <c r="A174">
        <v>860091</v>
      </c>
      <c r="B174">
        <v>13.605999949999999</v>
      </c>
      <c r="C174">
        <v>0.62050002999999998</v>
      </c>
      <c r="D174">
        <v>1316.4809570299999</v>
      </c>
      <c r="E174">
        <v>1.14489996</v>
      </c>
      <c r="F174">
        <v>909.24200439000003</v>
      </c>
      <c r="G174">
        <v>1.5120999799999999</v>
      </c>
      <c r="H174">
        <v>9.9000003020963209E+37</v>
      </c>
      <c r="J174" s="2">
        <f>TREND(Calibration!$A$2:$A$4,Calibration!$B$2:$B$4,C174)</f>
        <v>397.30338917591774</v>
      </c>
      <c r="K174" s="2">
        <f>TREND(Calibration!$A$2:$A$4,Calibration!$C$2:$C$4,E174)</f>
        <v>443.44911162854743</v>
      </c>
      <c r="L174" s="2">
        <f>TREND(Calibration!$A$2:$A$4,Calibration!$D$2:$D$4,G174)</f>
        <v>582.31506585739464</v>
      </c>
    </row>
    <row r="175" spans="1:12" x14ac:dyDescent="0.25">
      <c r="A175">
        <v>865091</v>
      </c>
      <c r="B175">
        <v>13.65499973</v>
      </c>
      <c r="C175">
        <v>0.62589996999999997</v>
      </c>
      <c r="D175">
        <v>963.87402343999997</v>
      </c>
      <c r="E175">
        <v>1.1395000200000001</v>
      </c>
      <c r="F175">
        <v>1005.2800293</v>
      </c>
      <c r="G175">
        <v>1.51049995</v>
      </c>
      <c r="H175">
        <v>9.9000003020963209E+37</v>
      </c>
      <c r="J175" s="2">
        <f>TREND(Calibration!$A$2:$A$4,Calibration!$B$2:$B$4,C175)</f>
        <v>400.6155548390231</v>
      </c>
      <c r="K175" s="2">
        <f>TREND(Calibration!$A$2:$A$4,Calibration!$C$2:$C$4,E175)</f>
        <v>441.26437405926333</v>
      </c>
      <c r="L175" s="2">
        <f>TREND(Calibration!$A$2:$A$4,Calibration!$D$2:$D$4,G175)</f>
        <v>581.65547115548247</v>
      </c>
    </row>
    <row r="176" spans="1:12" x14ac:dyDescent="0.25">
      <c r="A176">
        <v>870091</v>
      </c>
      <c r="B176">
        <v>13.696999549999999</v>
      </c>
      <c r="C176">
        <v>0.62639999000000002</v>
      </c>
      <c r="D176">
        <v>340.66500853999997</v>
      </c>
      <c r="E176">
        <v>1.13789999</v>
      </c>
      <c r="F176">
        <v>9.9000003020963209E+37</v>
      </c>
      <c r="G176">
        <v>1.50890005</v>
      </c>
      <c r="H176">
        <v>9.9000003020963209E+37</v>
      </c>
      <c r="J176" s="2">
        <f>TREND(Calibration!$A$2:$A$4,Calibration!$B$2:$B$4,C176)</f>
        <v>400.92225251989845</v>
      </c>
      <c r="K176" s="2">
        <f>TREND(Calibration!$A$2:$A$4,Calibration!$C$2:$C$4,E176)</f>
        <v>440.61702507890766</v>
      </c>
      <c r="L176" s="2">
        <f>TREND(Calibration!$A$2:$A$4,Calibration!$D$2:$D$4,G176)</f>
        <v>580.99593004463497</v>
      </c>
    </row>
    <row r="177" spans="1:12" x14ac:dyDescent="0.25">
      <c r="A177">
        <v>875106</v>
      </c>
      <c r="B177">
        <v>13.71700001</v>
      </c>
      <c r="C177">
        <v>0.61559998999999999</v>
      </c>
      <c r="D177">
        <v>1327.19104004</v>
      </c>
      <c r="E177">
        <v>1.12650001</v>
      </c>
      <c r="F177">
        <v>1009.42297363</v>
      </c>
      <c r="G177">
        <v>1.51370001</v>
      </c>
      <c r="H177">
        <v>9.9000003020963209E+37</v>
      </c>
      <c r="J177" s="2">
        <f>TREND(Calibration!$A$2:$A$4,Calibration!$B$2:$B$4,C177)</f>
        <v>394.29784758918851</v>
      </c>
      <c r="K177" s="2">
        <f>TREND(Calibration!$A$2:$A$4,Calibration!$C$2:$C$4,E177)</f>
        <v>436.00475816574067</v>
      </c>
      <c r="L177" s="2">
        <f>TREND(Calibration!$A$2:$A$4,Calibration!$D$2:$D$4,G177)</f>
        <v>582.97466055930693</v>
      </c>
    </row>
    <row r="178" spans="1:12" x14ac:dyDescent="0.25">
      <c r="A178">
        <v>880092</v>
      </c>
      <c r="B178">
        <v>13.795000079999999</v>
      </c>
      <c r="C178">
        <v>0.62319999999999998</v>
      </c>
      <c r="D178">
        <v>781.97100829999999</v>
      </c>
      <c r="E178">
        <v>1.1217000500000001</v>
      </c>
      <c r="F178">
        <v>974.16699218999997</v>
      </c>
      <c r="G178">
        <v>1.51269996</v>
      </c>
      <c r="H178">
        <v>9.9000003020963209E+37</v>
      </c>
      <c r="J178" s="2">
        <f>TREND(Calibration!$A$2:$A$4,Calibration!$B$2:$B$4,C178)</f>
        <v>398.95947200747042</v>
      </c>
      <c r="K178" s="2">
        <f>TREND(Calibration!$A$2:$A$4,Calibration!$C$2:$C$4,E178)</f>
        <v>434.06276382079227</v>
      </c>
      <c r="L178" s="2">
        <f>TREND(Calibration!$A$2:$A$4,Calibration!$D$2:$D$4,G178)</f>
        <v>582.5624009881443</v>
      </c>
    </row>
    <row r="179" spans="1:12" x14ac:dyDescent="0.25">
      <c r="A179">
        <v>885092</v>
      </c>
      <c r="B179">
        <v>13.78800011</v>
      </c>
      <c r="C179">
        <v>0.62099998999999995</v>
      </c>
      <c r="D179">
        <v>9.9000003020963209E+37</v>
      </c>
      <c r="E179">
        <v>1.1205999900000001</v>
      </c>
      <c r="F179">
        <v>134.70199585</v>
      </c>
      <c r="G179">
        <v>1.5110000400000001</v>
      </c>
      <c r="H179">
        <v>9.9000003020963209E+37</v>
      </c>
      <c r="J179" s="2">
        <f>TREND(Calibration!$A$2:$A$4,Calibration!$B$2:$B$4,C179)</f>
        <v>397.61005005454348</v>
      </c>
      <c r="K179" s="2">
        <f>TREND(Calibration!$A$2:$A$4,Calibration!$C$2:$C$4,E179)</f>
        <v>433.61769546624265</v>
      </c>
      <c r="L179" s="2">
        <f>TREND(Calibration!$A$2:$A$4,Calibration!$D$2:$D$4,G179)</f>
        <v>581.86162773659612</v>
      </c>
    </row>
    <row r="180" spans="1:12" x14ac:dyDescent="0.25">
      <c r="A180">
        <v>890105</v>
      </c>
      <c r="B180">
        <v>13.795000079999999</v>
      </c>
      <c r="C180">
        <v>0.61940002000000005</v>
      </c>
      <c r="D180">
        <v>836.82501220999995</v>
      </c>
      <c r="E180">
        <v>1.1200000000000001</v>
      </c>
      <c r="F180">
        <v>544.80499268000005</v>
      </c>
      <c r="G180">
        <v>1.51049995</v>
      </c>
      <c r="H180">
        <v>9.9000003020963209E+37</v>
      </c>
      <c r="J180" s="2">
        <f>TREND(Calibration!$A$2:$A$4,Calibration!$B$2:$B$4,C180)</f>
        <v>396.62867513260022</v>
      </c>
      <c r="K180" s="2">
        <f>TREND(Calibration!$A$2:$A$4,Calibration!$C$2:$C$4,E180)</f>
        <v>433.37494819605172</v>
      </c>
      <c r="L180" s="2">
        <f>TREND(Calibration!$A$2:$A$4,Calibration!$D$2:$D$4,G180)</f>
        <v>581.65547115548247</v>
      </c>
    </row>
    <row r="181" spans="1:12" x14ac:dyDescent="0.25">
      <c r="A181">
        <v>895092</v>
      </c>
      <c r="B181">
        <v>13.829999920000001</v>
      </c>
      <c r="C181">
        <v>0.62860000000000005</v>
      </c>
      <c r="D181">
        <v>595.65698241999996</v>
      </c>
      <c r="E181">
        <v>1.11409998</v>
      </c>
      <c r="F181">
        <v>699.27197265999996</v>
      </c>
      <c r="G181">
        <v>1.5120999799999999</v>
      </c>
      <c r="H181">
        <v>9.9000003020963209E+37</v>
      </c>
      <c r="J181" s="2">
        <f>TREND(Calibration!$A$2:$A$4,Calibration!$B$2:$B$4,C181)</f>
        <v>402.27167447282545</v>
      </c>
      <c r="K181" s="2">
        <f>TREND(Calibration!$A$2:$A$4,Calibration!$C$2:$C$4,E181)</f>
        <v>430.98788549655364</v>
      </c>
      <c r="L181" s="2">
        <f>TREND(Calibration!$A$2:$A$4,Calibration!$D$2:$D$4,G181)</f>
        <v>582.31506585739464</v>
      </c>
    </row>
    <row r="182" spans="1:12" x14ac:dyDescent="0.25">
      <c r="A182">
        <v>900091</v>
      </c>
      <c r="B182">
        <v>13.791000370000001</v>
      </c>
      <c r="C182">
        <v>0.62429999999999997</v>
      </c>
      <c r="D182">
        <v>9.9000003020963209E+37</v>
      </c>
      <c r="E182">
        <v>1.1124999499999999</v>
      </c>
      <c r="F182">
        <v>259.64599608999998</v>
      </c>
      <c r="G182">
        <v>1.5116000199999999</v>
      </c>
      <c r="H182">
        <v>9.9000003020963209E+37</v>
      </c>
      <c r="J182" s="2">
        <f>TREND(Calibration!$A$2:$A$4,Calibration!$B$2:$B$4,C182)</f>
        <v>399.63417991707979</v>
      </c>
      <c r="K182" s="2">
        <f>TREND(Calibration!$A$2:$A$4,Calibration!$C$2:$C$4,E182)</f>
        <v>430.34053651619797</v>
      </c>
      <c r="L182" s="2">
        <f>TREND(Calibration!$A$2:$A$4,Calibration!$D$2:$D$4,G182)</f>
        <v>582.10896286734567</v>
      </c>
    </row>
    <row r="183" spans="1:12" x14ac:dyDescent="0.25">
      <c r="A183">
        <v>905105</v>
      </c>
      <c r="B183">
        <v>13.78800011</v>
      </c>
      <c r="C183">
        <v>0.62269998000000004</v>
      </c>
      <c r="D183">
        <v>1048.69299316</v>
      </c>
      <c r="E183">
        <v>1.10549998</v>
      </c>
      <c r="F183">
        <v>439.32800293000003</v>
      </c>
      <c r="G183">
        <v>1.5132000400000001</v>
      </c>
      <c r="H183">
        <v>9.9000003020963209E+37</v>
      </c>
      <c r="J183" s="2">
        <f>TREND(Calibration!$A$2:$A$4,Calibration!$B$2:$B$4,C183)</f>
        <v>398.65277432659514</v>
      </c>
      <c r="K183" s="2">
        <f>TREND(Calibration!$A$2:$A$4,Calibration!$C$2:$C$4,E183)</f>
        <v>427.50844996655832</v>
      </c>
      <c r="L183" s="2">
        <f>TREND(Calibration!$A$2:$A$4,Calibration!$D$2:$D$4,G183)</f>
        <v>582.7685534468684</v>
      </c>
    </row>
    <row r="184" spans="1:12" x14ac:dyDescent="0.25">
      <c r="A184">
        <v>910092</v>
      </c>
      <c r="B184">
        <v>13.82699966</v>
      </c>
      <c r="C184">
        <v>0.63450002999999999</v>
      </c>
      <c r="D184">
        <v>533.92700194999998</v>
      </c>
      <c r="E184">
        <v>1.1028000099999999</v>
      </c>
      <c r="F184">
        <v>681.32299805000002</v>
      </c>
      <c r="G184">
        <v>1.5120999799999999</v>
      </c>
      <c r="H184">
        <v>9.9000003020963209E+37</v>
      </c>
      <c r="J184" s="2">
        <f>TREND(Calibration!$A$2:$A$4,Calibration!$B$2:$B$4,C184)</f>
        <v>405.89058075276398</v>
      </c>
      <c r="K184" s="2">
        <f>TREND(Calibration!$A$2:$A$4,Calibration!$C$2:$C$4,E184)</f>
        <v>426.41608118191624</v>
      </c>
      <c r="L184" s="2">
        <f>TREND(Calibration!$A$2:$A$4,Calibration!$D$2:$D$4,G184)</f>
        <v>582.31506585739464</v>
      </c>
    </row>
    <row r="185" spans="1:12" x14ac:dyDescent="0.25">
      <c r="A185">
        <v>915092</v>
      </c>
      <c r="B185">
        <v>13.86200047</v>
      </c>
      <c r="C185">
        <v>0.63779998000000004</v>
      </c>
      <c r="D185">
        <v>9.9000003020963209E+37</v>
      </c>
      <c r="E185">
        <v>1.1028000099999999</v>
      </c>
      <c r="F185">
        <v>730.24499512</v>
      </c>
      <c r="G185">
        <v>1.5077999799999999</v>
      </c>
      <c r="H185">
        <v>9.9000003020963209E+37</v>
      </c>
      <c r="J185" s="2">
        <f>TREND(Calibration!$A$2:$A$4,Calibration!$B$2:$B$4,C185)</f>
        <v>407.91467381305068</v>
      </c>
      <c r="K185" s="2">
        <f>TREND(Calibration!$A$2:$A$4,Calibration!$C$2:$C$4,E185)</f>
        <v>426.41608118191624</v>
      </c>
      <c r="L185" s="2">
        <f>TREND(Calibration!$A$2:$A$4,Calibration!$D$2:$D$4,G185)</f>
        <v>580.54243833277167</v>
      </c>
    </row>
    <row r="186" spans="1:12" x14ac:dyDescent="0.25">
      <c r="A186">
        <v>920092</v>
      </c>
      <c r="B186">
        <v>13.92399979</v>
      </c>
      <c r="C186">
        <v>0.64099996999999997</v>
      </c>
      <c r="D186">
        <v>990.86297606999995</v>
      </c>
      <c r="E186">
        <v>1.0979000299999999</v>
      </c>
      <c r="F186">
        <v>891.66998291000004</v>
      </c>
      <c r="G186">
        <v>1.5099999900000001</v>
      </c>
      <c r="H186">
        <v>9.9000003020963209E+37</v>
      </c>
      <c r="J186" s="2">
        <f>TREND(Calibration!$A$2:$A$4,Calibration!$B$2:$B$4,C186)</f>
        <v>409.87745432547865</v>
      </c>
      <c r="K186" s="2">
        <f>TREND(Calibration!$A$2:$A$4,Calibration!$C$2:$C$4,E186)</f>
        <v>424.43362019258291</v>
      </c>
      <c r="L186" s="2">
        <f>TREND(Calibration!$A$2:$A$4,Calibration!$D$2:$D$4,G186)</f>
        <v>581.4493681654335</v>
      </c>
    </row>
    <row r="187" spans="1:12" x14ac:dyDescent="0.25">
      <c r="A187">
        <v>925092</v>
      </c>
      <c r="B187">
        <v>14.005000109999999</v>
      </c>
      <c r="C187">
        <v>0.64590000999999997</v>
      </c>
      <c r="D187">
        <v>881.83502196999996</v>
      </c>
      <c r="E187">
        <v>1.0989999800000001</v>
      </c>
      <c r="F187">
        <v>1079.6889648399999</v>
      </c>
      <c r="G187">
        <v>1.5110000400000001</v>
      </c>
      <c r="H187">
        <v>9.9000003020963209E+37</v>
      </c>
      <c r="J187" s="2">
        <f>TREND(Calibration!$A$2:$A$4,Calibration!$B$2:$B$4,C187)</f>
        <v>412.88299591220789</v>
      </c>
      <c r="K187" s="2">
        <f>TREND(Calibration!$A$2:$A$4,Calibration!$C$2:$C$4,E187)</f>
        <v>424.87864404272466</v>
      </c>
      <c r="L187" s="2">
        <f>TREND(Calibration!$A$2:$A$4,Calibration!$D$2:$D$4,G187)</f>
        <v>581.86162773659612</v>
      </c>
    </row>
    <row r="188" spans="1:12" x14ac:dyDescent="0.25">
      <c r="A188">
        <v>930103</v>
      </c>
      <c r="B188">
        <v>14.079999920000001</v>
      </c>
      <c r="C188">
        <v>0.64639997000000005</v>
      </c>
      <c r="D188">
        <v>820.03100586000005</v>
      </c>
      <c r="E188">
        <v>1.1001000400000001</v>
      </c>
      <c r="F188">
        <v>1012.11700439</v>
      </c>
      <c r="G188">
        <v>1.50890005</v>
      </c>
      <c r="H188">
        <v>9.9000003020963209E+37</v>
      </c>
      <c r="J188" s="2">
        <f>TREND(Calibration!$A$2:$A$4,Calibration!$B$2:$B$4,C188)</f>
        <v>413.18965679083362</v>
      </c>
      <c r="K188" s="2">
        <f>TREND(Calibration!$A$2:$A$4,Calibration!$C$2:$C$4,E188)</f>
        <v>425.32371239727422</v>
      </c>
      <c r="L188" s="2">
        <f>TREND(Calibration!$A$2:$A$4,Calibration!$D$2:$D$4,G188)</f>
        <v>580.99593004463497</v>
      </c>
    </row>
    <row r="189" spans="1:12" x14ac:dyDescent="0.25">
      <c r="A189">
        <v>935092</v>
      </c>
      <c r="B189">
        <v>14.17700005</v>
      </c>
      <c r="C189">
        <v>0.64859997999999996</v>
      </c>
      <c r="D189">
        <v>459.09201050000001</v>
      </c>
      <c r="E189">
        <v>1.0979000299999999</v>
      </c>
      <c r="F189">
        <v>9.9000003020963209E+37</v>
      </c>
      <c r="G189">
        <v>1.51049995</v>
      </c>
      <c r="H189">
        <v>1363.3699951200001</v>
      </c>
      <c r="J189" s="2">
        <f>TREND(Calibration!$A$2:$A$4,Calibration!$B$2:$B$4,C189)</f>
        <v>414.53907874376057</v>
      </c>
      <c r="K189" s="2">
        <f>TREND(Calibration!$A$2:$A$4,Calibration!$C$2:$C$4,E189)</f>
        <v>424.43362019258291</v>
      </c>
      <c r="L189" s="2">
        <f>TREND(Calibration!$A$2:$A$4,Calibration!$D$2:$D$4,G189)</f>
        <v>581.65547115548247</v>
      </c>
    </row>
    <row r="190" spans="1:12" x14ac:dyDescent="0.25">
      <c r="A190">
        <v>940091</v>
      </c>
      <c r="B190">
        <v>14.21899986</v>
      </c>
      <c r="C190">
        <v>0.65240001999999997</v>
      </c>
      <c r="D190">
        <v>1120.0469970700001</v>
      </c>
      <c r="E190">
        <v>1.0984</v>
      </c>
      <c r="F190">
        <v>973.48498534999999</v>
      </c>
      <c r="G190">
        <v>1.5110000400000001</v>
      </c>
      <c r="H190">
        <v>9.9000003020963209E+37</v>
      </c>
      <c r="J190" s="2">
        <f>TREND(Calibration!$A$2:$A$4,Calibration!$B$2:$B$4,C190)</f>
        <v>416.86991242088044</v>
      </c>
      <c r="K190" s="2">
        <f>TREND(Calibration!$A$2:$A$4,Calibration!$C$2:$C$4,E190)</f>
        <v>424.63590081838896</v>
      </c>
      <c r="L190" s="2">
        <f>TREND(Calibration!$A$2:$A$4,Calibration!$D$2:$D$4,G190)</f>
        <v>581.86162773659612</v>
      </c>
    </row>
    <row r="191" spans="1:12" x14ac:dyDescent="0.25">
      <c r="A191">
        <v>945091</v>
      </c>
      <c r="B191">
        <v>14.31200027</v>
      </c>
      <c r="C191">
        <v>0.64859997999999996</v>
      </c>
      <c r="D191">
        <v>1171.8819580100001</v>
      </c>
      <c r="E191">
        <v>1.09630001</v>
      </c>
      <c r="F191">
        <v>1059.94799805</v>
      </c>
      <c r="G191">
        <v>1.51269996</v>
      </c>
      <c r="H191">
        <v>9.9000003020963209E+37</v>
      </c>
      <c r="J191" s="2">
        <f>TREND(Calibration!$A$2:$A$4,Calibration!$B$2:$B$4,C191)</f>
        <v>414.53907874376057</v>
      </c>
      <c r="K191" s="2">
        <f>TREND(Calibration!$A$2:$A$4,Calibration!$C$2:$C$4,E191)</f>
        <v>423.78627525808258</v>
      </c>
      <c r="L191" s="2">
        <f>TREND(Calibration!$A$2:$A$4,Calibration!$D$2:$D$4,G191)</f>
        <v>582.5624009881443</v>
      </c>
    </row>
    <row r="192" spans="1:12" x14ac:dyDescent="0.25">
      <c r="A192">
        <v>950091</v>
      </c>
      <c r="B192">
        <v>14.347000120000001</v>
      </c>
      <c r="C192">
        <v>0.64370000000000005</v>
      </c>
      <c r="D192">
        <v>1165.5350341799999</v>
      </c>
      <c r="E192">
        <v>1.09739995</v>
      </c>
      <c r="F192">
        <v>9.9000003020963209E+37</v>
      </c>
      <c r="G192">
        <v>1.5099999900000001</v>
      </c>
      <c r="H192">
        <v>9.9000003020963209E+37</v>
      </c>
      <c r="J192" s="2">
        <f>TREND(Calibration!$A$2:$A$4,Calibration!$B$2:$B$4,C192)</f>
        <v>411.53357395928094</v>
      </c>
      <c r="K192" s="2">
        <f>TREND(Calibration!$A$2:$A$4,Calibration!$C$2:$C$4,E192)</f>
        <v>424.23129506236899</v>
      </c>
      <c r="L192" s="2">
        <f>TREND(Calibration!$A$2:$A$4,Calibration!$D$2:$D$4,G192)</f>
        <v>581.4493681654335</v>
      </c>
    </row>
    <row r="193" spans="1:12" x14ac:dyDescent="0.25">
      <c r="A193">
        <v>955092</v>
      </c>
      <c r="B193">
        <v>14.364000320000001</v>
      </c>
      <c r="C193">
        <v>0.64749997999999997</v>
      </c>
      <c r="D193">
        <v>9.9000003020963209E+37</v>
      </c>
      <c r="E193">
        <v>1.0957000299999999</v>
      </c>
      <c r="F193">
        <v>604.43298340000001</v>
      </c>
      <c r="G193">
        <v>1.51370001</v>
      </c>
      <c r="H193">
        <v>9.9000003020963209E+37</v>
      </c>
      <c r="J193" s="2">
        <f>TREND(Calibration!$A$2:$A$4,Calibration!$B$2:$B$4,C193)</f>
        <v>413.8643708341512</v>
      </c>
      <c r="K193" s="2">
        <f>TREND(Calibration!$A$2:$A$4,Calibration!$C$2:$C$4,E193)</f>
        <v>423.54353203374689</v>
      </c>
      <c r="L193" s="2">
        <f>TREND(Calibration!$A$2:$A$4,Calibration!$D$2:$D$4,G193)</f>
        <v>582.97466055930693</v>
      </c>
    </row>
    <row r="194" spans="1:12" x14ac:dyDescent="0.25">
      <c r="A194">
        <v>960091</v>
      </c>
      <c r="B194">
        <v>14.45400047</v>
      </c>
      <c r="C194">
        <v>0.64969999</v>
      </c>
      <c r="D194">
        <v>9.9000003020963209E+37</v>
      </c>
      <c r="E194">
        <v>1.0854999999999999</v>
      </c>
      <c r="F194">
        <v>328.02999878000003</v>
      </c>
      <c r="G194">
        <v>1.5132000400000001</v>
      </c>
      <c r="H194">
        <v>9.9000003020963209E+37</v>
      </c>
      <c r="J194" s="2">
        <f>TREND(Calibration!$A$2:$A$4,Calibration!$B$2:$B$4,C194)</f>
        <v>415.21379278707821</v>
      </c>
      <c r="K194" s="2">
        <f>TREND(Calibration!$A$2:$A$4,Calibration!$C$2:$C$4,E194)</f>
        <v>419.41674752339588</v>
      </c>
      <c r="L194" s="2">
        <f>TREND(Calibration!$A$2:$A$4,Calibration!$D$2:$D$4,G194)</f>
        <v>582.7685534468684</v>
      </c>
    </row>
    <row r="195" spans="1:12" x14ac:dyDescent="0.25">
      <c r="A195">
        <v>965091</v>
      </c>
      <c r="B195">
        <v>14.550999640000001</v>
      </c>
      <c r="C195">
        <v>0.65069997000000002</v>
      </c>
      <c r="D195">
        <v>9.9000003020963209E+37</v>
      </c>
      <c r="E195">
        <v>1.0908999399999999</v>
      </c>
      <c r="F195">
        <v>-189.87300110000001</v>
      </c>
      <c r="G195">
        <v>1.51479995</v>
      </c>
      <c r="H195">
        <v>9.9000003020963209E+37</v>
      </c>
      <c r="J195" s="2">
        <f>TREND(Calibration!$A$2:$A$4,Calibration!$B$2:$B$4,C195)</f>
        <v>415.82715134657923</v>
      </c>
      <c r="K195" s="2">
        <f>TREND(Calibration!$A$2:$A$4,Calibration!$C$2:$C$4,E195)</f>
        <v>421.60148509267998</v>
      </c>
      <c r="L195" s="2">
        <f>TREND(Calibration!$A$2:$A$4,Calibration!$D$2:$D$4,G195)</f>
        <v>583.42809868010545</v>
      </c>
    </row>
    <row r="196" spans="1:12" x14ac:dyDescent="0.25">
      <c r="A196">
        <v>970092</v>
      </c>
      <c r="B196">
        <v>14.59399986</v>
      </c>
      <c r="C196">
        <v>0.65609998000000003</v>
      </c>
      <c r="D196">
        <v>9.9000003020963209E+37</v>
      </c>
      <c r="E196">
        <v>1.08759999</v>
      </c>
      <c r="F196">
        <v>-9.9000003020963209E+37</v>
      </c>
      <c r="G196">
        <v>1.51269996</v>
      </c>
      <c r="H196">
        <v>9.9000003020963209E+37</v>
      </c>
      <c r="J196" s="2">
        <f>TREND(Calibration!$A$2:$A$4,Calibration!$B$2:$B$4,C196)</f>
        <v>419.13935994564247</v>
      </c>
      <c r="K196" s="2">
        <f>TREND(Calibration!$A$2:$A$4,Calibration!$C$2:$C$4,E196)</f>
        <v>420.26637308370226</v>
      </c>
      <c r="L196" s="2">
        <f>TREND(Calibration!$A$2:$A$4,Calibration!$D$2:$D$4,G196)</f>
        <v>582.5624009881443</v>
      </c>
    </row>
    <row r="197" spans="1:12" x14ac:dyDescent="0.25">
      <c r="A197">
        <v>975091</v>
      </c>
      <c r="B197">
        <v>14.68799973</v>
      </c>
      <c r="C197">
        <v>0.65829998000000001</v>
      </c>
      <c r="D197">
        <v>1165.2180175799999</v>
      </c>
      <c r="E197">
        <v>1.08759999</v>
      </c>
      <c r="F197">
        <v>61.377998349999999</v>
      </c>
      <c r="G197">
        <v>1.51370001</v>
      </c>
      <c r="H197">
        <v>9.9000003020963209E+37</v>
      </c>
      <c r="J197" s="2">
        <f>TREND(Calibration!$A$2:$A$4,Calibration!$B$2:$B$4,C197)</f>
        <v>420.48877576486115</v>
      </c>
      <c r="K197" s="2">
        <f>TREND(Calibration!$A$2:$A$4,Calibration!$C$2:$C$4,E197)</f>
        <v>420.26637308370226</v>
      </c>
      <c r="L197" s="2">
        <f>TREND(Calibration!$A$2:$A$4,Calibration!$D$2:$D$4,G197)</f>
        <v>582.97466055930693</v>
      </c>
    </row>
    <row r="198" spans="1:12" x14ac:dyDescent="0.25">
      <c r="A198">
        <v>980091</v>
      </c>
      <c r="B198">
        <v>14.84300041</v>
      </c>
      <c r="C198">
        <v>0.65780002000000004</v>
      </c>
      <c r="D198">
        <v>963.17700194999998</v>
      </c>
      <c r="E198">
        <v>1.08759999</v>
      </c>
      <c r="F198">
        <v>374.23199462999997</v>
      </c>
      <c r="G198">
        <v>1.5120999799999999</v>
      </c>
      <c r="H198">
        <v>9.9000003020963209E+37</v>
      </c>
      <c r="J198" s="2">
        <f>TREND(Calibration!$A$2:$A$4,Calibration!$B$2:$B$4,C198)</f>
        <v>420.18211488623547</v>
      </c>
      <c r="K198" s="2">
        <f>TREND(Calibration!$A$2:$A$4,Calibration!$C$2:$C$4,E198)</f>
        <v>420.26637308370226</v>
      </c>
      <c r="L198" s="2">
        <f>TREND(Calibration!$A$2:$A$4,Calibration!$D$2:$D$4,G198)</f>
        <v>582.31506585739464</v>
      </c>
    </row>
    <row r="199" spans="1:12" x14ac:dyDescent="0.25">
      <c r="A199">
        <v>985091</v>
      </c>
      <c r="B199">
        <v>14.9659996</v>
      </c>
      <c r="C199">
        <v>0.66369997999999997</v>
      </c>
      <c r="D199">
        <v>484.73199462999997</v>
      </c>
      <c r="E199">
        <v>1.0893000399999999</v>
      </c>
      <c r="F199">
        <v>984.95397949000005</v>
      </c>
      <c r="G199">
        <v>1.5132000400000001</v>
      </c>
      <c r="H199">
        <v>9.9000003020963209E+37</v>
      </c>
      <c r="J199" s="2">
        <f>TREND(Calibration!$A$2:$A$4,Calibration!$B$2:$B$4,C199)</f>
        <v>423.80097823021606</v>
      </c>
      <c r="K199" s="2">
        <f>TREND(Calibration!$A$2:$A$4,Calibration!$C$2:$C$4,E199)</f>
        <v>420.95418870844281</v>
      </c>
      <c r="L199" s="2">
        <f>TREND(Calibration!$A$2:$A$4,Calibration!$D$2:$D$4,G199)</f>
        <v>582.7685534468684</v>
      </c>
    </row>
    <row r="200" spans="1:12" x14ac:dyDescent="0.25">
      <c r="A200">
        <v>990091</v>
      </c>
      <c r="B200">
        <v>15.06999969</v>
      </c>
      <c r="C200">
        <v>0.66320002</v>
      </c>
      <c r="D200">
        <v>709.68103026999995</v>
      </c>
      <c r="E200">
        <v>1.08759999</v>
      </c>
      <c r="F200">
        <v>9.9000003020963209E+37</v>
      </c>
      <c r="G200">
        <v>1.5132000400000001</v>
      </c>
      <c r="H200">
        <v>9.9000003020963209E+37</v>
      </c>
      <c r="J200" s="2">
        <f>TREND(Calibration!$A$2:$A$4,Calibration!$B$2:$B$4,C200)</f>
        <v>423.49431735159038</v>
      </c>
      <c r="K200" s="2">
        <f>TREND(Calibration!$A$2:$A$4,Calibration!$C$2:$C$4,E200)</f>
        <v>420.26637308370226</v>
      </c>
      <c r="L200" s="2">
        <f>TREND(Calibration!$A$2:$A$4,Calibration!$D$2:$D$4,G200)</f>
        <v>582.7685534468684</v>
      </c>
    </row>
    <row r="201" spans="1:12" x14ac:dyDescent="0.25">
      <c r="A201">
        <v>995092</v>
      </c>
      <c r="B201">
        <v>15.114999770000001</v>
      </c>
      <c r="C201">
        <v>0.66589999</v>
      </c>
      <c r="D201">
        <v>9.9000003020963209E+37</v>
      </c>
      <c r="E201">
        <v>1.08599997</v>
      </c>
      <c r="F201">
        <v>9.9000003020963209E+37</v>
      </c>
      <c r="G201">
        <v>1.51049995</v>
      </c>
      <c r="H201">
        <v>9.9000003020963209E+37</v>
      </c>
      <c r="J201" s="2">
        <f>TREND(Calibration!$A$2:$A$4,Calibration!$B$2:$B$4,C201)</f>
        <v>425.15040018314306</v>
      </c>
      <c r="K201" s="2">
        <f>TREND(Calibration!$A$2:$A$4,Calibration!$C$2:$C$4,E201)</f>
        <v>419.61902814920194</v>
      </c>
      <c r="L201" s="2">
        <f>TREND(Calibration!$A$2:$A$4,Calibration!$D$2:$D$4,G201)</f>
        <v>581.65547115548247</v>
      </c>
    </row>
    <row r="202" spans="1:12" x14ac:dyDescent="0.25">
      <c r="A202">
        <v>1000091</v>
      </c>
      <c r="B202">
        <v>15.13799953</v>
      </c>
      <c r="C202">
        <v>0.66530001000000005</v>
      </c>
      <c r="D202">
        <v>9.9000003020963209E+37</v>
      </c>
      <c r="E202">
        <v>1.08710003</v>
      </c>
      <c r="F202">
        <v>1099.4029541</v>
      </c>
      <c r="G202">
        <v>1.51269996</v>
      </c>
      <c r="H202">
        <v>9.9000003020963209E+37</v>
      </c>
      <c r="J202" s="2">
        <f>TREND(Calibration!$A$2:$A$4,Calibration!$B$2:$B$4,C202)</f>
        <v>424.7823899544091</v>
      </c>
      <c r="K202" s="2">
        <f>TREND(Calibration!$A$2:$A$4,Calibration!$C$2:$C$4,E202)</f>
        <v>420.06409650375156</v>
      </c>
      <c r="L202" s="2">
        <f>TREND(Calibration!$A$2:$A$4,Calibration!$D$2:$D$4,G202)</f>
        <v>582.5624009881443</v>
      </c>
    </row>
    <row r="203" spans="1:12" x14ac:dyDescent="0.25">
      <c r="A203">
        <v>1005091</v>
      </c>
      <c r="B203">
        <v>15.10499954</v>
      </c>
      <c r="C203">
        <v>0.65829998000000001</v>
      </c>
      <c r="D203">
        <v>9.9000003020963209E+37</v>
      </c>
      <c r="E203">
        <v>1.08759999</v>
      </c>
      <c r="F203">
        <v>246.5059967</v>
      </c>
      <c r="G203">
        <v>1.51049995</v>
      </c>
      <c r="H203">
        <v>9.9000003020963209E+37</v>
      </c>
      <c r="J203" s="2">
        <f>TREND(Calibration!$A$2:$A$4,Calibration!$B$2:$B$4,C203)</f>
        <v>420.48877576486115</v>
      </c>
      <c r="K203" s="2">
        <f>TREND(Calibration!$A$2:$A$4,Calibration!$C$2:$C$4,E203)</f>
        <v>420.26637308370226</v>
      </c>
      <c r="L203" s="2">
        <f>TREND(Calibration!$A$2:$A$4,Calibration!$D$2:$D$4,G203)</f>
        <v>581.65547115548247</v>
      </c>
    </row>
    <row r="204" spans="1:12" x14ac:dyDescent="0.25">
      <c r="A204">
        <v>1010091</v>
      </c>
      <c r="B204">
        <v>15.163999560000001</v>
      </c>
      <c r="C204">
        <v>0.65179997999999995</v>
      </c>
      <c r="D204">
        <v>762.42401123000002</v>
      </c>
      <c r="E204">
        <v>1.08819997</v>
      </c>
      <c r="F204">
        <v>778.57897949000005</v>
      </c>
      <c r="G204">
        <v>1.5116000199999999</v>
      </c>
      <c r="H204">
        <v>1346.0739746100001</v>
      </c>
      <c r="J204" s="2">
        <f>TREND(Calibration!$A$2:$A$4,Calibration!$B$2:$B$4,C204)</f>
        <v>416.50186538989681</v>
      </c>
      <c r="K204" s="2">
        <f>TREND(Calibration!$A$2:$A$4,Calibration!$C$2:$C$4,E204)</f>
        <v>420.50911630803796</v>
      </c>
      <c r="L204" s="2">
        <f>TREND(Calibration!$A$2:$A$4,Calibration!$D$2:$D$4,G204)</f>
        <v>582.10896286734567</v>
      </c>
    </row>
    <row r="205" spans="1:12" x14ac:dyDescent="0.25">
      <c r="A205">
        <v>1015091</v>
      </c>
      <c r="B205">
        <v>15.18999958</v>
      </c>
      <c r="C205">
        <v>0.64590000999999997</v>
      </c>
      <c r="D205">
        <v>1330.4279785199999</v>
      </c>
      <c r="E205">
        <v>1.0887000600000001</v>
      </c>
      <c r="F205">
        <v>312.20300293000003</v>
      </c>
      <c r="G205">
        <v>1.51049995</v>
      </c>
      <c r="H205">
        <v>9.9000003020963209E+37</v>
      </c>
      <c r="J205" s="2">
        <f>TREND(Calibration!$A$2:$A$4,Calibration!$B$2:$B$4,C205)</f>
        <v>412.88299591220789</v>
      </c>
      <c r="K205" s="2">
        <f>TREND(Calibration!$A$2:$A$4,Calibration!$C$2:$C$4,E205)</f>
        <v>420.71144548410723</v>
      </c>
      <c r="L205" s="2">
        <f>TREND(Calibration!$A$2:$A$4,Calibration!$D$2:$D$4,G205)</f>
        <v>581.65547115548247</v>
      </c>
    </row>
    <row r="206" spans="1:12" x14ac:dyDescent="0.25">
      <c r="A206">
        <v>1020091</v>
      </c>
      <c r="B206">
        <v>15.23799992</v>
      </c>
      <c r="C206">
        <v>0.64429997999999999</v>
      </c>
      <c r="D206">
        <v>9.9000003020963209E+37</v>
      </c>
      <c r="E206">
        <v>1.08599997</v>
      </c>
      <c r="F206">
        <v>-9.9000003020963209E+37</v>
      </c>
      <c r="G206">
        <v>1.5120999799999999</v>
      </c>
      <c r="H206">
        <v>9.9000003020963209E+37</v>
      </c>
      <c r="J206" s="2">
        <f>TREND(Calibration!$A$2:$A$4,Calibration!$B$2:$B$4,C206)</f>
        <v>411.90158418801497</v>
      </c>
      <c r="K206" s="2">
        <f>TREND(Calibration!$A$2:$A$4,Calibration!$C$2:$C$4,E206)</f>
        <v>419.61902814920194</v>
      </c>
      <c r="L206" s="2">
        <f>TREND(Calibration!$A$2:$A$4,Calibration!$D$2:$D$4,G206)</f>
        <v>582.31506585739464</v>
      </c>
    </row>
    <row r="207" spans="1:12" x14ac:dyDescent="0.25">
      <c r="A207">
        <v>1025092</v>
      </c>
      <c r="B207">
        <v>15.260999679999999</v>
      </c>
      <c r="C207">
        <v>0.64529996999999995</v>
      </c>
      <c r="D207">
        <v>1297.62597656</v>
      </c>
      <c r="E207">
        <v>1.0844000600000001</v>
      </c>
      <c r="F207">
        <v>-63.820999149999999</v>
      </c>
      <c r="G207">
        <v>1.5120999799999999</v>
      </c>
      <c r="H207">
        <v>9.9000003020963209E+37</v>
      </c>
      <c r="J207" s="2">
        <f>TREND(Calibration!$A$2:$A$4,Calibration!$B$2:$B$4,C207)</f>
        <v>412.51494888122426</v>
      </c>
      <c r="K207" s="2">
        <f>TREND(Calibration!$A$2:$A$4,Calibration!$C$2:$C$4,E207)</f>
        <v>418.97172771910954</v>
      </c>
      <c r="L207" s="2">
        <f>TREND(Calibration!$A$2:$A$4,Calibration!$D$2:$D$4,G207)</f>
        <v>582.31506585739464</v>
      </c>
    </row>
    <row r="208" spans="1:12" x14ac:dyDescent="0.25">
      <c r="A208">
        <v>1030092</v>
      </c>
      <c r="B208">
        <v>15.277000429999999</v>
      </c>
      <c r="C208">
        <v>0.64209998000000001</v>
      </c>
      <c r="D208">
        <v>1101.00097656</v>
      </c>
      <c r="E208">
        <v>1.0811999999999999</v>
      </c>
      <c r="F208">
        <v>8.2539997100000004</v>
      </c>
      <c r="G208">
        <v>1.5099999900000001</v>
      </c>
      <c r="H208">
        <v>9.9000003020963209E+37</v>
      </c>
      <c r="J208" s="2">
        <f>TREND(Calibration!$A$2:$A$4,Calibration!$B$2:$B$4,C208)</f>
        <v>410.55216836879629</v>
      </c>
      <c r="K208" s="2">
        <f>TREND(Calibration!$A$2:$A$4,Calibration!$C$2:$C$4,E208)</f>
        <v>417.67702975839819</v>
      </c>
      <c r="L208" s="2">
        <f>TREND(Calibration!$A$2:$A$4,Calibration!$D$2:$D$4,G208)</f>
        <v>581.4493681654335</v>
      </c>
    </row>
    <row r="209" spans="1:12" x14ac:dyDescent="0.25">
      <c r="A209">
        <v>1035091</v>
      </c>
      <c r="B209">
        <v>15.277000429999999</v>
      </c>
      <c r="C209">
        <v>0.63450002999999999</v>
      </c>
      <c r="D209">
        <v>1154.23706055</v>
      </c>
      <c r="E209">
        <v>1.079</v>
      </c>
      <c r="F209">
        <v>125.48200226</v>
      </c>
      <c r="G209">
        <v>1.5110000400000001</v>
      </c>
      <c r="H209">
        <v>9.9000003020963209E+37</v>
      </c>
      <c r="J209" s="2">
        <f>TREND(Calibration!$A$2:$A$4,Calibration!$B$2:$B$4,C209)</f>
        <v>405.89058075276398</v>
      </c>
      <c r="K209" s="2">
        <f>TREND(Calibration!$A$2:$A$4,Calibration!$C$2:$C$4,E209)</f>
        <v>416.78694159956223</v>
      </c>
      <c r="L209" s="2">
        <f>TREND(Calibration!$A$2:$A$4,Calibration!$D$2:$D$4,G209)</f>
        <v>581.86162773659612</v>
      </c>
    </row>
    <row r="210" spans="1:12" x14ac:dyDescent="0.25">
      <c r="A210">
        <v>1040091</v>
      </c>
      <c r="B210">
        <v>15.225000380000001</v>
      </c>
      <c r="C210">
        <v>0.63450002999999999</v>
      </c>
      <c r="D210">
        <v>1026.7690429700001</v>
      </c>
      <c r="E210">
        <v>1.0773999700000001</v>
      </c>
      <c r="F210">
        <v>82.199996949999999</v>
      </c>
      <c r="G210">
        <v>1.51049995</v>
      </c>
      <c r="H210">
        <v>9.9000003020963209E+37</v>
      </c>
      <c r="J210" s="2">
        <f>TREND(Calibration!$A$2:$A$4,Calibration!$B$2:$B$4,C210)</f>
        <v>405.89058075276398</v>
      </c>
      <c r="K210" s="2">
        <f>TREND(Calibration!$A$2:$A$4,Calibration!$C$2:$C$4,E210)</f>
        <v>416.13959261920661</v>
      </c>
      <c r="L210" s="2">
        <f>TREND(Calibration!$A$2:$A$4,Calibration!$D$2:$D$4,G210)</f>
        <v>581.65547115548247</v>
      </c>
    </row>
    <row r="211" spans="1:12" x14ac:dyDescent="0.25">
      <c r="A211">
        <v>1045087</v>
      </c>
      <c r="B211">
        <v>15.12800026</v>
      </c>
      <c r="C211">
        <v>0.63020003000000002</v>
      </c>
      <c r="D211">
        <v>1262.2580566399999</v>
      </c>
      <c r="E211">
        <v>1.0730999699999999</v>
      </c>
      <c r="F211">
        <v>340.69900512999999</v>
      </c>
      <c r="G211">
        <v>1.5110000400000001</v>
      </c>
      <c r="H211">
        <v>9.9000003020963209E+37</v>
      </c>
      <c r="J211" s="2">
        <f>TREND(Calibration!$A$2:$A$4,Calibration!$B$2:$B$4,C211)</f>
        <v>403.25308619701838</v>
      </c>
      <c r="K211" s="2">
        <f>TREND(Calibration!$A$2:$A$4,Calibration!$C$2:$C$4,E211)</f>
        <v>414.39987485420886</v>
      </c>
      <c r="L211" s="2">
        <f>TREND(Calibration!$A$2:$A$4,Calibration!$D$2:$D$4,G211)</f>
        <v>581.86162773659612</v>
      </c>
    </row>
    <row r="212" spans="1:12" x14ac:dyDescent="0.25">
      <c r="A212">
        <v>1050088</v>
      </c>
      <c r="B212">
        <v>15.057000159999999</v>
      </c>
      <c r="C212">
        <v>0.62910001999999998</v>
      </c>
      <c r="D212">
        <v>1249.45800781</v>
      </c>
      <c r="E212">
        <v>1.0720000300000001</v>
      </c>
      <c r="F212">
        <v>60.111000060000002</v>
      </c>
      <c r="G212">
        <v>1.5132000400000001</v>
      </c>
      <c r="H212">
        <v>9.9000003020963209E+37</v>
      </c>
      <c r="J212" s="2">
        <f>TREND(Calibration!$A$2:$A$4,Calibration!$B$2:$B$4,C212)</f>
        <v>402.57837215370074</v>
      </c>
      <c r="K212" s="2">
        <f>TREND(Calibration!$A$2:$A$4,Calibration!$C$2:$C$4,E212)</f>
        <v>413.95485504992251</v>
      </c>
      <c r="L212" s="2">
        <f>TREND(Calibration!$A$2:$A$4,Calibration!$D$2:$D$4,G212)</f>
        <v>582.7685534468684</v>
      </c>
    </row>
    <row r="213" spans="1:12" x14ac:dyDescent="0.25">
      <c r="A213">
        <v>1055088</v>
      </c>
      <c r="B213">
        <v>14.972000120000001</v>
      </c>
      <c r="C213">
        <v>0.62480002999999995</v>
      </c>
      <c r="D213">
        <v>1153.3189697299999</v>
      </c>
      <c r="E213">
        <v>1.06980002</v>
      </c>
      <c r="F213">
        <v>104.36799621999999</v>
      </c>
      <c r="G213">
        <v>1.5099999900000001</v>
      </c>
      <c r="H213">
        <v>9.9000003020963209E+37</v>
      </c>
      <c r="J213" s="2">
        <f>TREND(Calibration!$A$2:$A$4,Calibration!$B$2:$B$4,C213)</f>
        <v>399.94088373166335</v>
      </c>
      <c r="K213" s="2">
        <f>TREND(Calibration!$A$2:$A$4,Calibration!$C$2:$C$4,E213)</f>
        <v>413.0647628452312</v>
      </c>
      <c r="L213" s="2">
        <f>TREND(Calibration!$A$2:$A$4,Calibration!$D$2:$D$4,G213)</f>
        <v>581.4493681654335</v>
      </c>
    </row>
    <row r="214" spans="1:12" x14ac:dyDescent="0.25">
      <c r="A214">
        <v>1060087</v>
      </c>
      <c r="B214">
        <v>14.93000031</v>
      </c>
      <c r="C214">
        <v>0.62540001000000001</v>
      </c>
      <c r="D214">
        <v>1057.5090332</v>
      </c>
      <c r="E214">
        <v>1.0677000299999999</v>
      </c>
      <c r="F214">
        <v>339.39300537000003</v>
      </c>
      <c r="G214">
        <v>1.5159000199999999</v>
      </c>
      <c r="H214">
        <v>9.9000003020963209E+37</v>
      </c>
      <c r="J214" s="2">
        <f>TREND(Calibration!$A$2:$A$4,Calibration!$B$2:$B$4,C214)</f>
        <v>400.30889396039743</v>
      </c>
      <c r="K214" s="2">
        <f>TREND(Calibration!$A$2:$A$4,Calibration!$C$2:$C$4,E214)</f>
        <v>412.21513728492477</v>
      </c>
      <c r="L214" s="2">
        <f>TREND(Calibration!$A$2:$A$4,Calibration!$D$2:$D$4,G214)</f>
        <v>583.88159039196864</v>
      </c>
    </row>
    <row r="215" spans="1:12" x14ac:dyDescent="0.25">
      <c r="A215">
        <v>1065087</v>
      </c>
      <c r="B215">
        <v>14.88799953</v>
      </c>
      <c r="C215">
        <v>0.62429999999999997</v>
      </c>
      <c r="D215">
        <v>1064.93395996</v>
      </c>
      <c r="E215">
        <v>1.06869996</v>
      </c>
      <c r="F215">
        <v>237.13800049</v>
      </c>
      <c r="G215">
        <v>1.50940001</v>
      </c>
      <c r="H215">
        <v>9.9000003020963209E+37</v>
      </c>
      <c r="J215" s="2">
        <f>TREND(Calibration!$A$2:$A$4,Calibration!$B$2:$B$4,C215)</f>
        <v>399.63417991707979</v>
      </c>
      <c r="K215" s="2">
        <f>TREND(Calibration!$A$2:$A$4,Calibration!$C$2:$C$4,E215)</f>
        <v>412.61969449068158</v>
      </c>
      <c r="L215" s="2">
        <f>TREND(Calibration!$A$2:$A$4,Calibration!$D$2:$D$4,G215)</f>
        <v>581.20203303468395</v>
      </c>
    </row>
    <row r="216" spans="1:12" x14ac:dyDescent="0.25">
      <c r="A216">
        <v>1070088</v>
      </c>
      <c r="B216">
        <v>14.875</v>
      </c>
      <c r="C216">
        <v>0.63290000000000002</v>
      </c>
      <c r="D216">
        <v>760.52801513999998</v>
      </c>
      <c r="E216">
        <v>1.06659997</v>
      </c>
      <c r="F216">
        <v>551.07897949000005</v>
      </c>
      <c r="G216">
        <v>1.51049995</v>
      </c>
      <c r="H216">
        <v>9.9000003020963209E+37</v>
      </c>
      <c r="J216" s="2">
        <f>TREND(Calibration!$A$2:$A$4,Calibration!$B$2:$B$4,C216)</f>
        <v>404.90916902857106</v>
      </c>
      <c r="K216" s="2">
        <f>TREND(Calibration!$A$2:$A$4,Calibration!$C$2:$C$4,E216)</f>
        <v>411.7700689303752</v>
      </c>
      <c r="L216" s="2">
        <f>TREND(Calibration!$A$2:$A$4,Calibration!$D$2:$D$4,G216)</f>
        <v>581.65547115548247</v>
      </c>
    </row>
    <row r="217" spans="1:12" x14ac:dyDescent="0.25">
      <c r="A217">
        <v>1075087</v>
      </c>
      <c r="B217">
        <v>14.85700035</v>
      </c>
      <c r="C217">
        <v>0.63080000999999997</v>
      </c>
      <c r="D217">
        <v>1148.39099121</v>
      </c>
      <c r="E217">
        <v>1.0638999899999999</v>
      </c>
      <c r="F217">
        <v>820.87902831999997</v>
      </c>
      <c r="G217">
        <v>1.50940001</v>
      </c>
      <c r="H217">
        <v>9.9000003020963209E+37</v>
      </c>
      <c r="J217" s="2">
        <f>TREND(Calibration!$A$2:$A$4,Calibration!$B$2:$B$4,C217)</f>
        <v>403.62109642575234</v>
      </c>
      <c r="K217" s="2">
        <f>TREND(Calibration!$A$2:$A$4,Calibration!$C$2:$C$4,E217)</f>
        <v>410.67769609987783</v>
      </c>
      <c r="L217" s="2">
        <f>TREND(Calibration!$A$2:$A$4,Calibration!$D$2:$D$4,G217)</f>
        <v>581.20203303468395</v>
      </c>
    </row>
    <row r="218" spans="1:12" x14ac:dyDescent="0.25">
      <c r="A218">
        <v>1080088</v>
      </c>
      <c r="B218">
        <v>14.82699966</v>
      </c>
      <c r="C218">
        <v>0.62319999999999998</v>
      </c>
      <c r="D218">
        <v>1183.5069580100001</v>
      </c>
      <c r="E218">
        <v>1.0633000100000001</v>
      </c>
      <c r="F218">
        <v>806.30700683999999</v>
      </c>
      <c r="G218">
        <v>1.50940001</v>
      </c>
      <c r="H218">
        <v>9.9000003020963209E+37</v>
      </c>
      <c r="J218" s="2">
        <f>TREND(Calibration!$A$2:$A$4,Calibration!$B$2:$B$4,C218)</f>
        <v>398.95947200747042</v>
      </c>
      <c r="K218" s="2">
        <f>TREND(Calibration!$A$2:$A$4,Calibration!$C$2:$C$4,E218)</f>
        <v>410.43495287554225</v>
      </c>
      <c r="L218" s="2">
        <f>TREND(Calibration!$A$2:$A$4,Calibration!$D$2:$D$4,G218)</f>
        <v>581.20203303468395</v>
      </c>
    </row>
    <row r="219" spans="1:12" x14ac:dyDescent="0.25">
      <c r="A219">
        <v>1085088</v>
      </c>
      <c r="B219">
        <v>14.772000309999999</v>
      </c>
      <c r="C219">
        <v>0.62099998999999995</v>
      </c>
      <c r="D219">
        <v>865.44702147999999</v>
      </c>
      <c r="E219">
        <v>1.05359995</v>
      </c>
      <c r="F219">
        <v>563.86499022999999</v>
      </c>
      <c r="G219">
        <v>1.5099999900000001</v>
      </c>
      <c r="H219">
        <v>9.9000003020963209E+37</v>
      </c>
      <c r="J219" s="2">
        <f>TREND(Calibration!$A$2:$A$4,Calibration!$B$2:$B$4,C219)</f>
        <v>397.61005005454348</v>
      </c>
      <c r="K219" s="2">
        <f>TREND(Calibration!$A$2:$A$4,Calibration!$C$2:$C$4,E219)</f>
        <v>406.51044899099725</v>
      </c>
      <c r="L219" s="2">
        <f>TREND(Calibration!$A$2:$A$4,Calibration!$D$2:$D$4,G219)</f>
        <v>581.4493681654335</v>
      </c>
    </row>
    <row r="220" spans="1:12" x14ac:dyDescent="0.25">
      <c r="A220">
        <v>1090087</v>
      </c>
      <c r="B220">
        <v>14.704999920000001</v>
      </c>
      <c r="C220">
        <v>0.62050002999999998</v>
      </c>
      <c r="D220">
        <v>849.38098145000004</v>
      </c>
      <c r="E220">
        <v>1.0596000000000001</v>
      </c>
      <c r="F220">
        <v>478.82699585</v>
      </c>
      <c r="G220">
        <v>1.51269996</v>
      </c>
      <c r="H220">
        <v>9.9000003020963209E+37</v>
      </c>
      <c r="J220" s="2">
        <f>TREND(Calibration!$A$2:$A$4,Calibration!$B$2:$B$4,C220)</f>
        <v>397.30338917591774</v>
      </c>
      <c r="K220" s="2">
        <f>TREND(Calibration!$A$2:$A$4,Calibration!$C$2:$C$4,E220)</f>
        <v>408.93798238073555</v>
      </c>
      <c r="L220" s="2">
        <f>TREND(Calibration!$A$2:$A$4,Calibration!$D$2:$D$4,G220)</f>
        <v>582.5624009881443</v>
      </c>
    </row>
    <row r="221" spans="1:12" x14ac:dyDescent="0.25">
      <c r="A221">
        <v>1095088</v>
      </c>
      <c r="B221">
        <v>14.62100029</v>
      </c>
      <c r="C221">
        <v>0.62749999999999995</v>
      </c>
      <c r="D221">
        <v>507.04400635000002</v>
      </c>
      <c r="E221">
        <v>1.0578999499999999</v>
      </c>
      <c r="F221">
        <v>561.13800048999997</v>
      </c>
      <c r="G221">
        <v>1.5110000400000001</v>
      </c>
      <c r="H221">
        <v>9.9000003020963209E+37</v>
      </c>
      <c r="J221" s="2">
        <f>TREND(Calibration!$A$2:$A$4,Calibration!$B$2:$B$4,C221)</f>
        <v>401.59696656321603</v>
      </c>
      <c r="K221" s="2">
        <f>TREND(Calibration!$A$2:$A$4,Calibration!$C$2:$C$4,E221)</f>
        <v>408.25016675599494</v>
      </c>
      <c r="L221" s="2">
        <f>TREND(Calibration!$A$2:$A$4,Calibration!$D$2:$D$4,G221)</f>
        <v>581.86162773659612</v>
      </c>
    </row>
    <row r="222" spans="1:12" x14ac:dyDescent="0.25">
      <c r="A222">
        <v>1100087</v>
      </c>
      <c r="B222">
        <v>14.53199959</v>
      </c>
      <c r="C222">
        <v>0.62970000999999998</v>
      </c>
      <c r="D222">
        <v>1284.64904785</v>
      </c>
      <c r="E222">
        <v>1.05630004</v>
      </c>
      <c r="F222">
        <v>640.17797852000001</v>
      </c>
      <c r="G222">
        <v>1.5116000199999999</v>
      </c>
      <c r="H222">
        <v>9.9000003020963209E+37</v>
      </c>
      <c r="J222" s="2">
        <f>TREND(Calibration!$A$2:$A$4,Calibration!$B$2:$B$4,C222)</f>
        <v>402.94638851614303</v>
      </c>
      <c r="K222" s="2">
        <f>TREND(Calibration!$A$2:$A$4,Calibration!$C$2:$C$4,E222)</f>
        <v>407.60286632590254</v>
      </c>
      <c r="L222" s="2">
        <f>TREND(Calibration!$A$2:$A$4,Calibration!$D$2:$D$4,G222)</f>
        <v>582.10896286734567</v>
      </c>
    </row>
    <row r="223" spans="1:12" x14ac:dyDescent="0.25">
      <c r="A223">
        <v>1105088</v>
      </c>
      <c r="B223">
        <v>14.48799992</v>
      </c>
      <c r="C223">
        <v>0.63719999999999999</v>
      </c>
      <c r="D223">
        <v>802.04199218999997</v>
      </c>
      <c r="E223">
        <v>1.05519998</v>
      </c>
      <c r="F223">
        <v>669.59802246000004</v>
      </c>
      <c r="G223">
        <v>1.5120999799999999</v>
      </c>
      <c r="H223">
        <v>9.9000003020963209E+37</v>
      </c>
      <c r="J223" s="2">
        <f>TREND(Calibration!$A$2:$A$4,Calibration!$B$2:$B$4,C223)</f>
        <v>407.5466635843166</v>
      </c>
      <c r="K223" s="2">
        <f>TREND(Calibration!$A$2:$A$4,Calibration!$C$2:$C$4,E223)</f>
        <v>407.15779797135292</v>
      </c>
      <c r="L223" s="2">
        <f>TREND(Calibration!$A$2:$A$4,Calibration!$D$2:$D$4,G223)</f>
        <v>582.31506585739464</v>
      </c>
    </row>
    <row r="224" spans="1:12" x14ac:dyDescent="0.25">
      <c r="A224">
        <v>1110089</v>
      </c>
      <c r="B224">
        <v>14.51599979</v>
      </c>
      <c r="C224">
        <v>0.63559997000000001</v>
      </c>
      <c r="D224">
        <v>325.79598999000001</v>
      </c>
      <c r="E224">
        <v>1.05359995</v>
      </c>
      <c r="F224">
        <v>1094.7469482399999</v>
      </c>
      <c r="G224">
        <v>1.51049995</v>
      </c>
      <c r="H224">
        <v>9.9000003020963209E+37</v>
      </c>
      <c r="J224" s="2">
        <f>TREND(Calibration!$A$2:$A$4,Calibration!$B$2:$B$4,C224)</f>
        <v>406.56525186012368</v>
      </c>
      <c r="K224" s="2">
        <f>TREND(Calibration!$A$2:$A$4,Calibration!$C$2:$C$4,E224)</f>
        <v>406.51044899099725</v>
      </c>
      <c r="L224" s="2">
        <f>TREND(Calibration!$A$2:$A$4,Calibration!$D$2:$D$4,G224)</f>
        <v>581.65547115548247</v>
      </c>
    </row>
    <row r="225" spans="1:12" x14ac:dyDescent="0.25">
      <c r="A225">
        <v>1115088</v>
      </c>
      <c r="B225">
        <v>14.5340004</v>
      </c>
      <c r="C225">
        <v>0.63940001000000002</v>
      </c>
      <c r="D225">
        <v>1339.4589843700001</v>
      </c>
      <c r="E225">
        <v>1.0547000200000001</v>
      </c>
      <c r="F225">
        <v>420.25900268999999</v>
      </c>
      <c r="G225">
        <v>1.50940001</v>
      </c>
      <c r="H225">
        <v>9.9000003020963209E+37</v>
      </c>
      <c r="J225" s="2">
        <f>TREND(Calibration!$A$2:$A$4,Calibration!$B$2:$B$4,C225)</f>
        <v>408.89608553724361</v>
      </c>
      <c r="K225" s="2">
        <f>TREND(Calibration!$A$2:$A$4,Calibration!$C$2:$C$4,E225)</f>
        <v>406.95552139140216</v>
      </c>
      <c r="L225" s="2">
        <f>TREND(Calibration!$A$2:$A$4,Calibration!$D$2:$D$4,G225)</f>
        <v>581.20203303468395</v>
      </c>
    </row>
    <row r="226" spans="1:12" x14ac:dyDescent="0.25">
      <c r="A226">
        <v>1120089</v>
      </c>
      <c r="B226">
        <v>14.557000159999999</v>
      </c>
      <c r="C226">
        <v>0.63510001000000005</v>
      </c>
      <c r="D226">
        <v>9.9000003020963209E+37</v>
      </c>
      <c r="E226">
        <v>1.0557999600000001</v>
      </c>
      <c r="F226">
        <v>509.21701050000001</v>
      </c>
      <c r="G226">
        <v>1.5077999799999999</v>
      </c>
      <c r="H226">
        <v>9.9000003020963209E+37</v>
      </c>
      <c r="J226" s="2">
        <f>TREND(Calibration!$A$2:$A$4,Calibration!$B$2:$B$4,C226)</f>
        <v>406.258590981498</v>
      </c>
      <c r="K226" s="2">
        <f>TREND(Calibration!$A$2:$A$4,Calibration!$C$2:$C$4,E226)</f>
        <v>407.40054119568862</v>
      </c>
      <c r="L226" s="2">
        <f>TREND(Calibration!$A$2:$A$4,Calibration!$D$2:$D$4,G226)</f>
        <v>580.54243833277167</v>
      </c>
    </row>
    <row r="227" spans="1:12" x14ac:dyDescent="0.25">
      <c r="A227">
        <v>1125089</v>
      </c>
      <c r="B227">
        <v>14.60900021</v>
      </c>
      <c r="C227">
        <v>0.63559997000000001</v>
      </c>
      <c r="D227">
        <v>1216.77502441</v>
      </c>
      <c r="E227">
        <v>1.0600999600000001</v>
      </c>
      <c r="F227">
        <v>535.88897704999999</v>
      </c>
      <c r="G227">
        <v>1.5082999500000001</v>
      </c>
      <c r="H227">
        <v>9.9000003020963209E+37</v>
      </c>
      <c r="J227" s="2">
        <f>TREND(Calibration!$A$2:$A$4,Calibration!$B$2:$B$4,C227)</f>
        <v>406.56525186012368</v>
      </c>
      <c r="K227" s="2">
        <f>TREND(Calibration!$A$2:$A$4,Calibration!$C$2:$C$4,E227)</f>
        <v>409.14025896068625</v>
      </c>
      <c r="L227" s="2">
        <f>TREND(Calibration!$A$2:$A$4,Calibration!$D$2:$D$4,G227)</f>
        <v>580.74854544521031</v>
      </c>
    </row>
    <row r="228" spans="1:12" x14ac:dyDescent="0.25">
      <c r="A228">
        <v>1130088</v>
      </c>
      <c r="B228">
        <v>14.57299995</v>
      </c>
      <c r="C228">
        <v>0.63349997999999996</v>
      </c>
      <c r="D228">
        <v>1175.38098145</v>
      </c>
      <c r="E228">
        <v>1.06060004</v>
      </c>
      <c r="F228">
        <v>267.60299683</v>
      </c>
      <c r="G228">
        <v>1.5099999900000001</v>
      </c>
      <c r="H228">
        <v>9.9000003020963209E+37</v>
      </c>
      <c r="J228" s="2">
        <f>TREND(Calibration!$A$2:$A$4,Calibration!$B$2:$B$4,C228)</f>
        <v>405.27717925730502</v>
      </c>
      <c r="K228" s="2">
        <f>TREND(Calibration!$A$2:$A$4,Calibration!$C$2:$C$4,E228)</f>
        <v>409.34258409090017</v>
      </c>
      <c r="L228" s="2">
        <f>TREND(Calibration!$A$2:$A$4,Calibration!$D$2:$D$4,G228)</f>
        <v>581.4493681654335</v>
      </c>
    </row>
    <row r="229" spans="1:12" x14ac:dyDescent="0.25">
      <c r="A229">
        <v>1135088</v>
      </c>
      <c r="B229">
        <v>14.51500034</v>
      </c>
      <c r="C229">
        <v>0.63020003000000002</v>
      </c>
      <c r="D229">
        <v>753.14099121000004</v>
      </c>
      <c r="E229">
        <v>1.06599998</v>
      </c>
      <c r="F229">
        <v>527.05401611000002</v>
      </c>
      <c r="G229">
        <v>1.5082999500000001</v>
      </c>
      <c r="H229">
        <v>9.9000003020963209E+37</v>
      </c>
      <c r="J229" s="2">
        <f>TREND(Calibration!$A$2:$A$4,Calibration!$B$2:$B$4,C229)</f>
        <v>403.25308619701838</v>
      </c>
      <c r="K229" s="2">
        <f>TREND(Calibration!$A$2:$A$4,Calibration!$C$2:$C$4,E229)</f>
        <v>411.52732166018427</v>
      </c>
      <c r="L229" s="2">
        <f>TREND(Calibration!$A$2:$A$4,Calibration!$D$2:$D$4,G229)</f>
        <v>580.74854544521031</v>
      </c>
    </row>
    <row r="230" spans="1:12" x14ac:dyDescent="0.25">
      <c r="A230">
        <v>1140088</v>
      </c>
      <c r="B230">
        <v>14.36100006</v>
      </c>
      <c r="C230">
        <v>0.62860000000000005</v>
      </c>
      <c r="D230">
        <v>9.9000003020963209E+37</v>
      </c>
      <c r="E230">
        <v>1.0633000100000001</v>
      </c>
      <c r="F230">
        <v>-11.03299999</v>
      </c>
      <c r="G230">
        <v>1.50890005</v>
      </c>
      <c r="H230">
        <v>9.9000003020963209E+37</v>
      </c>
      <c r="J230" s="2">
        <f>TREND(Calibration!$A$2:$A$4,Calibration!$B$2:$B$4,C230)</f>
        <v>402.27167447282545</v>
      </c>
      <c r="K230" s="2">
        <f>TREND(Calibration!$A$2:$A$4,Calibration!$C$2:$C$4,E230)</f>
        <v>410.43495287554225</v>
      </c>
      <c r="L230" s="2">
        <f>TREND(Calibration!$A$2:$A$4,Calibration!$D$2:$D$4,G230)</f>
        <v>580.99593004463497</v>
      </c>
    </row>
    <row r="231" spans="1:12" x14ac:dyDescent="0.25">
      <c r="A231">
        <v>1145089</v>
      </c>
      <c r="B231">
        <v>14.31499958</v>
      </c>
      <c r="C231">
        <v>0.62809998</v>
      </c>
      <c r="D231">
        <v>1081.8919677700001</v>
      </c>
      <c r="E231">
        <v>1.05900002</v>
      </c>
      <c r="F231">
        <v>404.95401000999999</v>
      </c>
      <c r="G231">
        <v>1.50730002</v>
      </c>
      <c r="H231">
        <v>9.9000003020963209E+37</v>
      </c>
      <c r="J231" s="2">
        <f>TREND(Calibration!$A$2:$A$4,Calibration!$B$2:$B$4,C231)</f>
        <v>401.96497679195005</v>
      </c>
      <c r="K231" s="2">
        <f>TREND(Calibration!$A$2:$A$4,Calibration!$C$2:$C$4,E231)</f>
        <v>408.69523915639985</v>
      </c>
      <c r="L231" s="2">
        <f>TREND(Calibration!$A$2:$A$4,Calibration!$D$2:$D$4,G231)</f>
        <v>580.33633534272269</v>
      </c>
    </row>
    <row r="232" spans="1:12" x14ac:dyDescent="0.25">
      <c r="A232">
        <v>1150087</v>
      </c>
      <c r="B232">
        <v>14.19499969</v>
      </c>
      <c r="C232">
        <v>0.62159997</v>
      </c>
      <c r="D232">
        <v>9.9000003020963209E+37</v>
      </c>
      <c r="E232">
        <v>1.0569000200000001</v>
      </c>
      <c r="F232">
        <v>177.7559967</v>
      </c>
      <c r="G232">
        <v>1.5110000400000001</v>
      </c>
      <c r="H232">
        <v>9.9000003020963209E+37</v>
      </c>
      <c r="J232" s="2">
        <f>TREND(Calibration!$A$2:$A$4,Calibration!$B$2:$B$4,C232)</f>
        <v>397.9780602832775</v>
      </c>
      <c r="K232" s="2">
        <f>TREND(Calibration!$A$2:$A$4,Calibration!$C$2:$C$4,E232)</f>
        <v>407.84560955023818</v>
      </c>
      <c r="L232" s="2">
        <f>TREND(Calibration!$A$2:$A$4,Calibration!$D$2:$D$4,G232)</f>
        <v>581.86162773659612</v>
      </c>
    </row>
    <row r="233" spans="1:12" x14ac:dyDescent="0.25">
      <c r="A233">
        <v>1155099</v>
      </c>
      <c r="B233">
        <v>14.14299965</v>
      </c>
      <c r="C233">
        <v>0.62540001000000001</v>
      </c>
      <c r="D233">
        <v>9.9000003020963209E+37</v>
      </c>
      <c r="E233">
        <v>1.0557999600000001</v>
      </c>
      <c r="F233">
        <v>415.14099120999998</v>
      </c>
      <c r="G233">
        <v>1.50940001</v>
      </c>
      <c r="H233">
        <v>9.9000003020963209E+37</v>
      </c>
      <c r="J233" s="2">
        <f>TREND(Calibration!$A$2:$A$4,Calibration!$B$2:$B$4,C233)</f>
        <v>400.30889396039743</v>
      </c>
      <c r="K233" s="2">
        <f>TREND(Calibration!$A$2:$A$4,Calibration!$C$2:$C$4,E233)</f>
        <v>407.40054119568862</v>
      </c>
      <c r="L233" s="2">
        <f>TREND(Calibration!$A$2:$A$4,Calibration!$D$2:$D$4,G233)</f>
        <v>581.20203303468395</v>
      </c>
    </row>
    <row r="234" spans="1:12" x14ac:dyDescent="0.25">
      <c r="A234">
        <v>1160088</v>
      </c>
      <c r="B234">
        <v>14.182000159999999</v>
      </c>
      <c r="C234">
        <v>0.62</v>
      </c>
      <c r="D234">
        <v>1071.9880371100001</v>
      </c>
      <c r="E234">
        <v>1.0525000099999999</v>
      </c>
      <c r="F234">
        <v>658.07598876999998</v>
      </c>
      <c r="G234">
        <v>1.5067000399999999</v>
      </c>
      <c r="H234">
        <v>9.9000003020963209E+37</v>
      </c>
      <c r="J234" s="2">
        <f>TREND(Calibration!$A$2:$A$4,Calibration!$B$2:$B$4,C234)</f>
        <v>396.99668536133419</v>
      </c>
      <c r="K234" s="2">
        <f>TREND(Calibration!$A$2:$A$4,Calibration!$C$2:$C$4,E234)</f>
        <v>406.06542918671084</v>
      </c>
      <c r="L234" s="2">
        <f>TREND(Calibration!$A$2:$A$4,Calibration!$D$2:$D$4,G234)</f>
        <v>580.08900021197314</v>
      </c>
    </row>
    <row r="235" spans="1:12" x14ac:dyDescent="0.25">
      <c r="A235">
        <v>1165088</v>
      </c>
      <c r="B235">
        <v>14.230999949999999</v>
      </c>
      <c r="C235">
        <v>0.61619997000000004</v>
      </c>
      <c r="D235">
        <v>299.79598999000001</v>
      </c>
      <c r="E235">
        <v>1.05200005</v>
      </c>
      <c r="F235">
        <v>9.9000003020963209E+37</v>
      </c>
      <c r="G235">
        <v>1.5077999799999999</v>
      </c>
      <c r="H235">
        <v>9.9000003020963209E+37</v>
      </c>
      <c r="J235" s="2">
        <f>TREND(Calibration!$A$2:$A$4,Calibration!$B$2:$B$4,C235)</f>
        <v>394.66585781792259</v>
      </c>
      <c r="K235" s="2">
        <f>TREND(Calibration!$A$2:$A$4,Calibration!$C$2:$C$4,E235)</f>
        <v>405.86315260676008</v>
      </c>
      <c r="L235" s="2">
        <f>TREND(Calibration!$A$2:$A$4,Calibration!$D$2:$D$4,G235)</f>
        <v>580.54243833277167</v>
      </c>
    </row>
    <row r="236" spans="1:12" x14ac:dyDescent="0.25">
      <c r="A236">
        <v>1170087</v>
      </c>
      <c r="B236">
        <v>14.21800041</v>
      </c>
      <c r="C236">
        <v>0.61240000000000006</v>
      </c>
      <c r="D236">
        <v>9.9000003020963209E+37</v>
      </c>
      <c r="E236">
        <v>1.04879999</v>
      </c>
      <c r="F236">
        <v>420.26501465000001</v>
      </c>
      <c r="G236">
        <v>1.5077999799999999</v>
      </c>
      <c r="H236">
        <v>9.9000003020963209E+37</v>
      </c>
      <c r="J236" s="2">
        <f>TREND(Calibration!$A$2:$A$4,Calibration!$B$2:$B$4,C236)</f>
        <v>392.33506707676054</v>
      </c>
      <c r="K236" s="2">
        <f>TREND(Calibration!$A$2:$A$4,Calibration!$C$2:$C$4,E236)</f>
        <v>404.56845464604885</v>
      </c>
      <c r="L236" s="2">
        <f>TREND(Calibration!$A$2:$A$4,Calibration!$D$2:$D$4,G236)</f>
        <v>580.54243833277167</v>
      </c>
    </row>
    <row r="237" spans="1:12" x14ac:dyDescent="0.25">
      <c r="A237">
        <v>1175088</v>
      </c>
      <c r="B237">
        <v>14.25</v>
      </c>
      <c r="C237">
        <v>0.61619997000000004</v>
      </c>
      <c r="D237">
        <v>356.84298705999998</v>
      </c>
      <c r="E237">
        <v>1.0465999800000001</v>
      </c>
      <c r="F237">
        <v>993.28100586000005</v>
      </c>
      <c r="G237">
        <v>1.50730002</v>
      </c>
      <c r="H237">
        <v>9.9000003020963209E+37</v>
      </c>
      <c r="J237" s="2">
        <f>TREND(Calibration!$A$2:$A$4,Calibration!$B$2:$B$4,C237)</f>
        <v>394.66585781792259</v>
      </c>
      <c r="K237" s="2">
        <f>TREND(Calibration!$A$2:$A$4,Calibration!$C$2:$C$4,E237)</f>
        <v>403.67836244135759</v>
      </c>
      <c r="L237" s="2">
        <f>TREND(Calibration!$A$2:$A$4,Calibration!$D$2:$D$4,G237)</f>
        <v>580.33633534272269</v>
      </c>
    </row>
    <row r="238" spans="1:12" x14ac:dyDescent="0.25">
      <c r="A238">
        <v>1180088</v>
      </c>
      <c r="B238">
        <v>14.182000159999999</v>
      </c>
      <c r="C238">
        <v>0.60860002000000002</v>
      </c>
      <c r="D238">
        <v>9.9000003020963209E+37</v>
      </c>
      <c r="E238">
        <v>1.0465999800000001</v>
      </c>
      <c r="F238">
        <v>610.38598633000004</v>
      </c>
      <c r="G238">
        <v>1.5067000399999999</v>
      </c>
      <c r="H238">
        <v>9.9000003020963209E+37</v>
      </c>
      <c r="J238" s="2">
        <f>TREND(Calibration!$A$2:$A$4,Calibration!$B$2:$B$4,C238)</f>
        <v>390.00427020189028</v>
      </c>
      <c r="K238" s="2">
        <f>TREND(Calibration!$A$2:$A$4,Calibration!$C$2:$C$4,E238)</f>
        <v>403.67836244135759</v>
      </c>
      <c r="L238" s="2">
        <f>TREND(Calibration!$A$2:$A$4,Calibration!$D$2:$D$4,G238)</f>
        <v>580.08900021197314</v>
      </c>
    </row>
    <row r="239" spans="1:12" x14ac:dyDescent="0.25">
      <c r="A239">
        <v>1185088</v>
      </c>
      <c r="B239">
        <v>14.085000040000001</v>
      </c>
      <c r="C239">
        <v>0.61460000000000004</v>
      </c>
      <c r="D239">
        <v>864.36401366999996</v>
      </c>
      <c r="E239">
        <v>1.0461000199999999</v>
      </c>
      <c r="F239">
        <v>439.42199706999997</v>
      </c>
      <c r="G239">
        <v>1.50730002</v>
      </c>
      <c r="H239">
        <v>9.9000003020963209E+37</v>
      </c>
      <c r="J239" s="2">
        <f>TREND(Calibration!$A$2:$A$4,Calibration!$B$2:$B$4,C239)</f>
        <v>393.68448289597922</v>
      </c>
      <c r="K239" s="2">
        <f>TREND(Calibration!$A$2:$A$4,Calibration!$C$2:$C$4,E239)</f>
        <v>403.47608586140677</v>
      </c>
      <c r="L239" s="2">
        <f>TREND(Calibration!$A$2:$A$4,Calibration!$D$2:$D$4,G239)</f>
        <v>580.33633534272269</v>
      </c>
    </row>
    <row r="240" spans="1:12" x14ac:dyDescent="0.25">
      <c r="A240">
        <v>1190087</v>
      </c>
      <c r="B240">
        <v>13.925999640000001</v>
      </c>
      <c r="C240">
        <v>0.61460000000000004</v>
      </c>
      <c r="D240">
        <v>9.9000003020963209E+37</v>
      </c>
      <c r="E240">
        <v>1.04340005</v>
      </c>
      <c r="F240">
        <v>552.70501708999996</v>
      </c>
      <c r="G240">
        <v>1.50619996</v>
      </c>
      <c r="H240">
        <v>9.9000003020963209E+37</v>
      </c>
      <c r="J240" s="2">
        <f>TREND(Calibration!$A$2:$A$4,Calibration!$B$2:$B$4,C240)</f>
        <v>393.68448289597922</v>
      </c>
      <c r="K240" s="2">
        <f>TREND(Calibration!$A$2:$A$4,Calibration!$C$2:$C$4,E240)</f>
        <v>402.38371707676475</v>
      </c>
      <c r="L240" s="2">
        <f>TREND(Calibration!$A$2:$A$4,Calibration!$D$2:$D$4,G240)</f>
        <v>579.88284775324905</v>
      </c>
    </row>
    <row r="241" spans="1:12" x14ac:dyDescent="0.25">
      <c r="A241">
        <v>1195087</v>
      </c>
      <c r="B241">
        <v>13.82900047</v>
      </c>
      <c r="C241">
        <v>0.61559998999999999</v>
      </c>
      <c r="D241">
        <v>9.9000003020963209E+37</v>
      </c>
      <c r="E241">
        <v>1.0422999900000001</v>
      </c>
      <c r="F241">
        <v>828.79400635000002</v>
      </c>
      <c r="G241">
        <v>1.5055999799999999</v>
      </c>
      <c r="H241">
        <v>9.9000003020963209E+37</v>
      </c>
      <c r="J241" s="2">
        <f>TREND(Calibration!$A$2:$A$4,Calibration!$B$2:$B$4,C241)</f>
        <v>394.29784758918851</v>
      </c>
      <c r="K241" s="2">
        <f>TREND(Calibration!$A$2:$A$4,Calibration!$C$2:$C$4,E241)</f>
        <v>401.93864872221519</v>
      </c>
      <c r="L241" s="2">
        <f>TREND(Calibration!$A$2:$A$4,Calibration!$D$2:$D$4,G241)</f>
        <v>579.6355126224995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5" sqref="I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AVERAGE('11B'!$J2:$J32) + Calibration!$C$11</f>
        <v>400.59112672496332</v>
      </c>
      <c r="C3" s="2">
        <f>'11B'!K32</f>
        <v>634.41348429740356</v>
      </c>
      <c r="D3" s="2">
        <f>'11B'!L32</f>
        <v>582.7685534468684</v>
      </c>
      <c r="E3" s="3">
        <f>(C3-B3)/(7*35314.6667/1400)</f>
        <v>1.3242223666374868</v>
      </c>
      <c r="G3" s="3">
        <f>AVERAGE('10B'!$J2:$J32) + Calibration!$C$11</f>
        <v>399.87486788836924</v>
      </c>
      <c r="H3" s="3">
        <f>'10B'!K32</f>
        <v>690.77224412693818</v>
      </c>
      <c r="I3" s="3">
        <f>'10B'!L32</f>
        <v>578.11022022862619</v>
      </c>
      <c r="J3" s="3">
        <f>(H3-G3)/(7*35314.6667/1400)</f>
        <v>1.6474592763950333</v>
      </c>
      <c r="L3" s="3">
        <f>AVERAGE('9B'!$J2:$J32) + Calibration!$C$11</f>
        <v>400.00743414229856</v>
      </c>
      <c r="M3" s="3">
        <f>'9B'!K32</f>
        <v>653.63130086358206</v>
      </c>
      <c r="N3" s="3">
        <f>'9B'!L32</f>
        <v>576.54374516272719</v>
      </c>
      <c r="O3" s="3">
        <f>(M3-L3)/(7*35314.6667/1400)</f>
        <v>1.4363656260773003</v>
      </c>
      <c r="Q3" s="3">
        <f>AVERAGE('8B'!$J146:$J176) + Calibration!$C$11</f>
        <v>405.9294252031471</v>
      </c>
      <c r="R3" s="3">
        <f>'8B'!K176</f>
        <v>708.04806634816828</v>
      </c>
      <c r="S3" s="3">
        <f>'8B'!L176</f>
        <v>574.07029491788091</v>
      </c>
      <c r="T3" s="3">
        <f>(R3-Q3)/(7*35314.6667/1400)</f>
        <v>1.7110094438185433</v>
      </c>
    </row>
    <row r="4" spans="1:20" x14ac:dyDescent="0.25">
      <c r="A4" s="3">
        <f t="shared" ref="A4:A35" si="0">1/12+A3</f>
        <v>2.5833333333333335</v>
      </c>
      <c r="B4" s="3">
        <f>AVERAGE('11B'!$J3:$J33) + Calibration!$C$11</f>
        <v>401.28562059241818</v>
      </c>
      <c r="C4" s="2">
        <f>'11B'!K33</f>
        <v>642.26244351623029</v>
      </c>
      <c r="D4" s="2">
        <f>'11B'!L33</f>
        <v>582.10896286734567</v>
      </c>
      <c r="E4" s="3">
        <f t="shared" ref="E4:E67" si="1">(C4-B4)/(7*35314.6667/1400)</f>
        <v>1.3647407462226571</v>
      </c>
      <c r="G4" s="3">
        <f>AVERAGE('10B'!$J3:$J33) + Calibration!$C$11</f>
        <v>399.78978741882906</v>
      </c>
      <c r="H4" s="3">
        <f>'10B'!K33</f>
        <v>684.66299862725384</v>
      </c>
      <c r="I4" s="3">
        <f>'10B'!L33</f>
        <v>577.40944285468834</v>
      </c>
      <c r="J4" s="3">
        <f t="shared" ref="J4:J67" si="2">(H4-G4)/(7*35314.6667/1400)</f>
        <v>1.6133422049735768</v>
      </c>
      <c r="L4" s="3">
        <f>AVERAGE('9B'!$J3:$J33) + Calibration!$C$11</f>
        <v>400.38139307874582</v>
      </c>
      <c r="M4" s="3">
        <f>'9B'!K33</f>
        <v>658.44589695281832</v>
      </c>
      <c r="N4" s="3">
        <f>'9B'!L33</f>
        <v>575.88415458320458</v>
      </c>
      <c r="O4" s="3">
        <f t="shared" ref="O4:O67" si="3">(M4-L4)/(7*35314.6667/1400)</f>
        <v>1.4615145942978558</v>
      </c>
      <c r="Q4" s="3">
        <f>AVERAGE('8B'!$J147:$J177) + Calibration!$C$11</f>
        <v>406.14311568478297</v>
      </c>
      <c r="R4" s="3">
        <f>'8B'!K177</f>
        <v>751.74331941990295</v>
      </c>
      <c r="S4" s="3">
        <f>'8B'!L177</f>
        <v>574.97722475054275</v>
      </c>
      <c r="T4" s="3">
        <f t="shared" ref="T4:T67" si="4">(R4-Q4)/(7*35314.6667/1400)</f>
        <v>1.9572615914572398</v>
      </c>
    </row>
    <row r="5" spans="1:20" x14ac:dyDescent="0.25">
      <c r="A5" s="3">
        <f t="shared" si="0"/>
        <v>2.666666666666667</v>
      </c>
      <c r="B5" s="3">
        <f>AVERAGE('11B'!$J4:$J34) + Calibration!$C$11</f>
        <v>402.07508820512817</v>
      </c>
      <c r="C5" s="2">
        <f>'11B'!K34</f>
        <v>632.43102330807017</v>
      </c>
      <c r="D5" s="2">
        <f>'11B'!L34</f>
        <v>582.31506585739464</v>
      </c>
      <c r="E5" s="3">
        <f t="shared" si="1"/>
        <v>1.3045907359671725</v>
      </c>
      <c r="G5" s="3">
        <f>AVERAGE('10B'!$J4:$J34) + Calibration!$C$11</f>
        <v>399.75812897611314</v>
      </c>
      <c r="H5" s="3">
        <f>'10B'!K34</f>
        <v>654.72366964822413</v>
      </c>
      <c r="I5" s="3">
        <f>'10B'!L34</f>
        <v>576.29636056330253</v>
      </c>
      <c r="J5" s="3">
        <f t="shared" si="2"/>
        <v>1.4439640211703368</v>
      </c>
      <c r="L5" s="3">
        <f>AVERAGE('9B'!$J4:$J34) + Calibration!$C$11</f>
        <v>400.94727673624345</v>
      </c>
      <c r="M5" s="3">
        <f>'9B'!K34</f>
        <v>670.46205473026237</v>
      </c>
      <c r="N5" s="3">
        <f>'9B'!L34</f>
        <v>576.99718740591527</v>
      </c>
      <c r="O5" s="3">
        <f t="shared" si="3"/>
        <v>1.5263617254754887</v>
      </c>
      <c r="Q5" s="3">
        <f>AVERAGE('8B'!$J148:$J178) + Calibration!$C$11</f>
        <v>406.16488045606064</v>
      </c>
      <c r="R5" s="3">
        <f>'8B'!K178</f>
        <v>722.006267020824</v>
      </c>
      <c r="S5" s="3">
        <f>'8B'!L178</f>
        <v>574.31763004863058</v>
      </c>
      <c r="T5" s="3">
        <f t="shared" si="4"/>
        <v>1.788726419240215</v>
      </c>
    </row>
    <row r="6" spans="1:20" x14ac:dyDescent="0.25">
      <c r="A6" s="3">
        <f t="shared" si="0"/>
        <v>2.7500000000000004</v>
      </c>
      <c r="B6" s="3">
        <f>AVERAGE('11B'!$J5:$J35) + Calibration!$C$11</f>
        <v>402.50246936626138</v>
      </c>
      <c r="C6" s="2">
        <f>'11B'!K35</f>
        <v>645.53959842041968</v>
      </c>
      <c r="D6" s="2">
        <f>'11B'!L35</f>
        <v>582.7685534468684</v>
      </c>
      <c r="E6" s="3">
        <f t="shared" si="1"/>
        <v>1.3764090207548711</v>
      </c>
      <c r="G6" s="3">
        <f>AVERAGE('10B'!$J5:$J35) + Calibration!$C$11</f>
        <v>399.72647073125881</v>
      </c>
      <c r="H6" s="3">
        <f>'10B'!K35</f>
        <v>661.48026008240879</v>
      </c>
      <c r="I6" s="3">
        <f>'10B'!L35</f>
        <v>578.52247567739914</v>
      </c>
      <c r="J6" s="3">
        <f t="shared" si="2"/>
        <v>1.4824083804882686</v>
      </c>
      <c r="L6" s="3">
        <f>AVERAGE('9B'!$J5:$J35) + Calibration!$C$11</f>
        <v>401.4716108517872</v>
      </c>
      <c r="M6" s="3">
        <f>'9B'!K35</f>
        <v>694.93949123581876</v>
      </c>
      <c r="N6" s="3">
        <f>'9B'!L35</f>
        <v>576.99718740591527</v>
      </c>
      <c r="O6" s="3">
        <f t="shared" si="3"/>
        <v>1.6620169907141247</v>
      </c>
      <c r="Q6" s="3">
        <f>AVERAGE('8B'!$J149:$J179) + Calibration!$C$11</f>
        <v>406.31525523943395</v>
      </c>
      <c r="R6" s="3">
        <f>'8B'!K179</f>
        <v>706.71295433919045</v>
      </c>
      <c r="S6" s="3">
        <f>'8B'!L179</f>
        <v>574.31763004863058</v>
      </c>
      <c r="T6" s="3">
        <f t="shared" si="4"/>
        <v>1.701263113434716</v>
      </c>
    </row>
    <row r="7" spans="1:20" x14ac:dyDescent="0.25">
      <c r="A7" s="3">
        <f t="shared" si="0"/>
        <v>2.8333333333333339</v>
      </c>
      <c r="B7" s="3">
        <f>AVERAGE('11B'!$J6:$J36) + Calibration!$C$11</f>
        <v>402.76958207258298</v>
      </c>
      <c r="C7" s="2">
        <f>'11B'!K36</f>
        <v>633.96846044726192</v>
      </c>
      <c r="D7" s="2">
        <f>'11B'!L36</f>
        <v>581.65547115548247</v>
      </c>
      <c r="E7" s="3">
        <f t="shared" si="1"/>
        <v>1.309364635032384</v>
      </c>
      <c r="G7" s="3">
        <f>AVERAGE('10B'!$J6:$J36) + Calibration!$C$11</f>
        <v>399.66315523085791</v>
      </c>
      <c r="H7" s="3">
        <f>'10B'!K36</f>
        <v>696.88148558076716</v>
      </c>
      <c r="I7" s="3">
        <f>'10B'!L36</f>
        <v>578.11022022862619</v>
      </c>
      <c r="J7" s="3">
        <f t="shared" si="2"/>
        <v>1.683257173993995</v>
      </c>
      <c r="L7" s="3">
        <f>AVERAGE('9B'!$J6:$J36) + Calibration!$C$11</f>
        <v>402.02760202501594</v>
      </c>
      <c r="M7" s="3">
        <f>'9B'!K36</f>
        <v>675.92395124959114</v>
      </c>
      <c r="N7" s="3">
        <f>'9B'!L36</f>
        <v>577.40944285468834</v>
      </c>
      <c r="O7" s="3">
        <f t="shared" si="3"/>
        <v>1.5511761815641045</v>
      </c>
      <c r="Q7" s="3">
        <f>AVERAGE('8B'!$J150:$J180) + Calibration!$C$11</f>
        <v>406.42210048025191</v>
      </c>
      <c r="R7" s="3">
        <f>'8B'!K180</f>
        <v>708.49308615245457</v>
      </c>
      <c r="S7" s="3">
        <f>'8B'!L180</f>
        <v>573.86419192783205</v>
      </c>
      <c r="T7" s="3">
        <f t="shared" si="4"/>
        <v>1.7107395532757648</v>
      </c>
    </row>
    <row r="8" spans="1:20" x14ac:dyDescent="0.25">
      <c r="A8" s="3">
        <f t="shared" si="0"/>
        <v>2.9166666666666674</v>
      </c>
      <c r="B8" s="3">
        <f>AVERAGE('11B'!$J7:$J37) + Calibration!$C$11</f>
        <v>402.96150778294106</v>
      </c>
      <c r="C8" s="2">
        <f>'11B'!K37</f>
        <v>638.98533311644894</v>
      </c>
      <c r="D8" s="2">
        <f>'11B'!L37</f>
        <v>582.31506585739464</v>
      </c>
      <c r="E8" s="3">
        <f t="shared" si="1"/>
        <v>1.3366900916185505</v>
      </c>
      <c r="G8" s="3">
        <f>AVERAGE('10B'!$J7:$J37) + Calibration!$C$11</f>
        <v>399.57807495917933</v>
      </c>
      <c r="H8" s="3">
        <f>'10B'!K37</f>
        <v>666.73987597593134</v>
      </c>
      <c r="I8" s="3">
        <f>'10B'!L37</f>
        <v>577.40944285468834</v>
      </c>
      <c r="J8" s="3">
        <f t="shared" si="2"/>
        <v>1.5130359478474249</v>
      </c>
      <c r="L8" s="3">
        <f>AVERAGE('9B'!$J7:$J37) + Calibration!$C$11</f>
        <v>402.63701522506909</v>
      </c>
      <c r="M8" s="3">
        <f>'9B'!K37</f>
        <v>684.46072204730308</v>
      </c>
      <c r="N8" s="3">
        <f>'9B'!L37</f>
        <v>576.29636056330253</v>
      </c>
      <c r="O8" s="3">
        <f t="shared" si="3"/>
        <v>1.5960717353859888</v>
      </c>
      <c r="Q8" s="3">
        <f>AVERAGE('8B'!$J151:$J181) + Calibration!$C$11</f>
        <v>406.49728747621549</v>
      </c>
      <c r="R8" s="3">
        <f>'8B'!K181</f>
        <v>737.54232697264831</v>
      </c>
      <c r="S8" s="3">
        <f>'8B'!L181</f>
        <v>574.77111763810422</v>
      </c>
      <c r="T8" s="3">
        <f t="shared" si="4"/>
        <v>1.8748303208334274</v>
      </c>
    </row>
    <row r="9" spans="1:20" x14ac:dyDescent="0.25">
      <c r="A9" s="3">
        <f t="shared" si="0"/>
        <v>3.0000000000000009</v>
      </c>
      <c r="B9" s="3">
        <f>AVERAGE('11B'!$J8:$J38) + Calibration!$C$11</f>
        <v>403.24049178696379</v>
      </c>
      <c r="C9" s="2">
        <f>'11B'!K38</f>
        <v>639.87537677087698</v>
      </c>
      <c r="D9" s="2">
        <f>'11B'!L38</f>
        <v>580.33633534272269</v>
      </c>
      <c r="E9" s="3">
        <f t="shared" si="1"/>
        <v>1.3401507480964738</v>
      </c>
      <c r="G9" s="3">
        <f>AVERAGE('10B'!$J8:$J38) + Calibration!$C$11</f>
        <v>399.41780769153706</v>
      </c>
      <c r="H9" s="3">
        <f>'10B'!K38</f>
        <v>674.83157841909383</v>
      </c>
      <c r="I9" s="3">
        <f>'10B'!L38</f>
        <v>578.97591792058734</v>
      </c>
      <c r="J9" s="3">
        <f t="shared" si="2"/>
        <v>1.5597698999523999</v>
      </c>
      <c r="L9" s="3">
        <f>AVERAGE('9B'!$J8:$J38) + Calibration!$C$11</f>
        <v>403.30974412338458</v>
      </c>
      <c r="M9" s="3">
        <f>'9B'!K38</f>
        <v>657.79854797246264</v>
      </c>
      <c r="N9" s="3">
        <f>'9B'!L38</f>
        <v>576.74985227516584</v>
      </c>
      <c r="O9" s="3">
        <f t="shared" si="3"/>
        <v>1.4412640844721778</v>
      </c>
      <c r="Q9" s="3">
        <f>AVERAGE('8B'!$J152:$J182) + Calibration!$C$11</f>
        <v>406.50717996048439</v>
      </c>
      <c r="R9" s="3">
        <f>'8B'!K182</f>
        <v>758.94492965837412</v>
      </c>
      <c r="S9" s="3">
        <f>'8B'!L182</f>
        <v>574.31763004863058</v>
      </c>
      <c r="T9" s="3">
        <f t="shared" si="4"/>
        <v>1.9959851394995025</v>
      </c>
    </row>
    <row r="10" spans="1:20" x14ac:dyDescent="0.25">
      <c r="A10" s="3">
        <f t="shared" si="0"/>
        <v>3.0833333333333344</v>
      </c>
      <c r="B10" s="3">
        <f>AVERAGE('11B'!$J9:$J39) + Calibration!$C$11</f>
        <v>403.55113522301019</v>
      </c>
      <c r="C10" s="2">
        <f>'11B'!K39</f>
        <v>641.81741966608865</v>
      </c>
      <c r="D10" s="2">
        <f>'11B'!L39</f>
        <v>580.33633534272269</v>
      </c>
      <c r="E10" s="3">
        <f t="shared" si="1"/>
        <v>1.3493899657451867</v>
      </c>
      <c r="G10" s="3">
        <f>AVERAGE('10B'!$J9:$J39) + Calibration!$C$11</f>
        <v>399.46133743195412</v>
      </c>
      <c r="H10" s="3">
        <f>'10B'!K39</f>
        <v>679.20110615378042</v>
      </c>
      <c r="I10" s="3">
        <f>'10B'!L39</f>
        <v>578.76981080814869</v>
      </c>
      <c r="J10" s="3">
        <f t="shared" si="2"/>
        <v>1.5842696242795136</v>
      </c>
      <c r="L10" s="3">
        <f>AVERAGE('9B'!$J9:$J39) + Calibration!$C$11</f>
        <v>404.08931846037956</v>
      </c>
      <c r="M10" s="3">
        <f>'9B'!K39</f>
        <v>673.94149026025775</v>
      </c>
      <c r="N10" s="3">
        <f>'9B'!L39</f>
        <v>575.63681533006536</v>
      </c>
      <c r="O10" s="3">
        <f t="shared" si="3"/>
        <v>1.5282725112049729</v>
      </c>
      <c r="Q10" s="3">
        <f>AVERAGE('8B'!$J153:$J183) + Calibration!$C$11</f>
        <v>406.45375793366003</v>
      </c>
      <c r="R10" s="3">
        <f>'8B'!K183</f>
        <v>740.57673865250206</v>
      </c>
      <c r="S10" s="3">
        <f>'8B'!L183</f>
        <v>574.97722475054275</v>
      </c>
      <c r="T10" s="3">
        <f t="shared" si="4"/>
        <v>1.8922618387268653</v>
      </c>
    </row>
    <row r="11" spans="1:20" x14ac:dyDescent="0.25">
      <c r="A11" s="3">
        <f t="shared" si="0"/>
        <v>3.1666666666666679</v>
      </c>
      <c r="B11" s="3">
        <f>AVERAGE('11B'!$J10:$J40) + Calibration!$C$11</f>
        <v>403.79648414736204</v>
      </c>
      <c r="C11" s="2">
        <f>'11B'!K40</f>
        <v>645.3373218404688</v>
      </c>
      <c r="D11" s="2">
        <f>'11B'!L40</f>
        <v>581.65547115548247</v>
      </c>
      <c r="E11" s="3">
        <f t="shared" si="1"/>
        <v>1.3679349701641486</v>
      </c>
      <c r="G11" s="3">
        <f>AVERAGE('10B'!$J10:$J40) + Calibration!$C$11</f>
        <v>399.17245995435474</v>
      </c>
      <c r="H11" s="3">
        <f>'10B'!K40</f>
        <v>677.66366496873343</v>
      </c>
      <c r="I11" s="3">
        <f>'10B'!L40</f>
        <v>580.33633534272269</v>
      </c>
      <c r="J11" s="3">
        <f t="shared" si="2"/>
        <v>1.5771985468823846</v>
      </c>
      <c r="L11" s="3">
        <f>AVERAGE('9B'!$J10:$J40) + Calibration!$C$11</f>
        <v>404.67696807632427</v>
      </c>
      <c r="M11" s="3">
        <f>'9B'!K40</f>
        <v>691.01503590153698</v>
      </c>
      <c r="N11" s="3">
        <f>'9B'!L40</f>
        <v>576.99718740591527</v>
      </c>
      <c r="O11" s="3">
        <f t="shared" si="3"/>
        <v>1.6216382289979969</v>
      </c>
      <c r="Q11" s="3">
        <f>AVERAGE('8B'!$J154:$J184) + Calibration!$C$11</f>
        <v>406.47552270493782</v>
      </c>
      <c r="R11" s="3">
        <f>'8B'!K184</f>
        <v>733.37512436817565</v>
      </c>
      <c r="S11" s="3">
        <f>'8B'!L184</f>
        <v>574.97722475054275</v>
      </c>
      <c r="T11" s="3">
        <f t="shared" si="4"/>
        <v>1.8513531753832908</v>
      </c>
    </row>
    <row r="12" spans="1:20" x14ac:dyDescent="0.25">
      <c r="A12" s="3">
        <f t="shared" si="0"/>
        <v>3.2500000000000013</v>
      </c>
      <c r="B12" s="3">
        <f>AVERAGE('11B'!$J11:$J41) + Calibration!$C$11</f>
        <v>404.08536142709977</v>
      </c>
      <c r="C12" s="2">
        <f>'11B'!K41</f>
        <v>637.44789597725719</v>
      </c>
      <c r="D12" s="2">
        <f>'11B'!L41</f>
        <v>580.54243833277167</v>
      </c>
      <c r="E12" s="3">
        <f t="shared" si="1"/>
        <v>1.3216182190396117</v>
      </c>
      <c r="G12" s="3">
        <f>AVERAGE('10B'!$J11:$J41) + Calibration!$C$11</f>
        <v>398.92711103000306</v>
      </c>
      <c r="H12" s="3">
        <f>'10B'!K41</f>
        <v>667.62996818062277</v>
      </c>
      <c r="I12" s="3">
        <f>'10B'!L41</f>
        <v>578.97591792058734</v>
      </c>
      <c r="J12" s="3">
        <f t="shared" si="2"/>
        <v>1.5217635178792142</v>
      </c>
      <c r="L12" s="3">
        <f>AVERAGE('9B'!$J11:$J41) + Calibration!$C$11</f>
        <v>405.29627494781556</v>
      </c>
      <c r="M12" s="3">
        <f>'9B'!K41</f>
        <v>725.08109679479935</v>
      </c>
      <c r="N12" s="3">
        <f>'9B'!L41</f>
        <v>577.20329039596425</v>
      </c>
      <c r="O12" s="3">
        <f t="shared" si="3"/>
        <v>1.8110595496402278</v>
      </c>
      <c r="Q12" s="3">
        <f>AVERAGE('8B'!$J155:$J185) + Calibration!$C$11</f>
        <v>406.42209949094411</v>
      </c>
      <c r="R12" s="3">
        <f>'8B'!K185</f>
        <v>705.62053700428521</v>
      </c>
      <c r="S12" s="3">
        <f>'8B'!L185</f>
        <v>574.31763004863058</v>
      </c>
      <c r="T12" s="3">
        <f t="shared" si="4"/>
        <v>1.6944712521573428</v>
      </c>
    </row>
    <row r="13" spans="1:20" x14ac:dyDescent="0.25">
      <c r="A13" s="3">
        <f t="shared" si="0"/>
        <v>3.3333333333333348</v>
      </c>
      <c r="B13" s="3">
        <f>AVERAGE('11B'!$J12:$J42) + Calibration!$C$11</f>
        <v>404.16054961023269</v>
      </c>
      <c r="C13" s="2">
        <f>'11B'!K42</f>
        <v>639.43035696659058</v>
      </c>
      <c r="D13" s="2">
        <f>'11B'!L42</f>
        <v>580.99593004463497</v>
      </c>
      <c r="E13" s="3">
        <f t="shared" si="1"/>
        <v>1.3324198093386388</v>
      </c>
      <c r="G13" s="3">
        <f>AVERAGE('10B'!$J12:$J42) + Calibration!$C$11</f>
        <v>398.65010485010481</v>
      </c>
      <c r="H13" s="3">
        <f>'10B'!K42</f>
        <v>679.84845513413609</v>
      </c>
      <c r="I13" s="3">
        <f>'10B'!L42</f>
        <v>579.223302520012</v>
      </c>
      <c r="J13" s="3">
        <f t="shared" si="2"/>
        <v>1.5925301103523157</v>
      </c>
      <c r="L13" s="3">
        <f>AVERAGE('9B'!$J12:$J42) + Calibration!$C$11</f>
        <v>406.13916577451926</v>
      </c>
      <c r="M13" s="3">
        <f>'9B'!K42</f>
        <v>704.77091144397889</v>
      </c>
      <c r="N13" s="3">
        <f>'9B'!L42</f>
        <v>577.656777985438</v>
      </c>
      <c r="O13" s="3">
        <f t="shared" si="3"/>
        <v>1.691261866953764</v>
      </c>
      <c r="Q13" s="3">
        <f>AVERAGE('8B'!$J156:$J186) + Calibration!$C$11</f>
        <v>406.35878399054326</v>
      </c>
      <c r="R13" s="3">
        <f>'8B'!K186</f>
        <v>714.60232760628367</v>
      </c>
      <c r="S13" s="3">
        <f>'8B'!L186</f>
        <v>574.97722475054275</v>
      </c>
      <c r="T13" s="3">
        <f t="shared" si="4"/>
        <v>1.7456970285705138</v>
      </c>
    </row>
    <row r="14" spans="1:20" x14ac:dyDescent="0.25">
      <c r="A14" s="3">
        <f t="shared" si="0"/>
        <v>3.4166666666666683</v>
      </c>
      <c r="B14" s="3">
        <f>AVERAGE('11B'!$J13:$J43) + Calibration!$C$11</f>
        <v>404.13878602612431</v>
      </c>
      <c r="C14" s="2">
        <f>'11B'!K43</f>
        <v>644.00216128122793</v>
      </c>
      <c r="D14" s="2">
        <f>'11B'!L43</f>
        <v>580.08900021197314</v>
      </c>
      <c r="E14" s="3">
        <f t="shared" si="1"/>
        <v>1.3584348808542124</v>
      </c>
      <c r="G14" s="3">
        <f>AVERAGE('10B'!$J13:$J43) + Calibration!$C$11</f>
        <v>398.39486363934572</v>
      </c>
      <c r="H14" s="3">
        <f>'10B'!K43</f>
        <v>666.29485617164494</v>
      </c>
      <c r="I14" s="3">
        <f>'10B'!L43</f>
        <v>578.97591792058734</v>
      </c>
      <c r="J14" s="3">
        <f t="shared" si="2"/>
        <v>1.5172165990302222</v>
      </c>
      <c r="L14" s="3">
        <f>AVERAGE('9B'!$J13:$J43) + Calibration!$C$11</f>
        <v>406.91873991365259</v>
      </c>
      <c r="M14" s="3">
        <f>'9B'!K43</f>
        <v>712.86261388714126</v>
      </c>
      <c r="N14" s="3">
        <f>'9B'!L43</f>
        <v>577.40944285468834</v>
      </c>
      <c r="O14" s="3">
        <f t="shared" si="3"/>
        <v>1.7326731500682047</v>
      </c>
      <c r="Q14" s="3">
        <f>AVERAGE('8B'!$J157:$J187) + Calibration!$C$11</f>
        <v>406.11343506619153</v>
      </c>
      <c r="R14" s="3">
        <f>'8B'!K187</f>
        <v>715.04740000668846</v>
      </c>
      <c r="S14" s="3">
        <f>'8B'!L187</f>
        <v>575.88415458320458</v>
      </c>
      <c r="T14" s="3">
        <f t="shared" si="4"/>
        <v>1.7496071395202883</v>
      </c>
    </row>
    <row r="15" spans="1:20" x14ac:dyDescent="0.25">
      <c r="A15" s="3">
        <f t="shared" si="0"/>
        <v>3.5000000000000018</v>
      </c>
      <c r="B15" s="3">
        <f>AVERAGE('11B'!$J14:$J44) + Calibration!$C$11</f>
        <v>404.15857297327761</v>
      </c>
      <c r="C15" s="2">
        <f>'11B'!K44</f>
        <v>637.89291578154359</v>
      </c>
      <c r="D15" s="2">
        <f>'11B'!L44</f>
        <v>582.31506585739464</v>
      </c>
      <c r="E15" s="3">
        <f t="shared" si="1"/>
        <v>1.3237239065221926</v>
      </c>
      <c r="G15" s="3">
        <f>AVERAGE('10B'!$J14:$J44) + Calibration!$C$11</f>
        <v>398.14753689086962</v>
      </c>
      <c r="H15" s="3">
        <f>'10B'!K44</f>
        <v>677.46138838878278</v>
      </c>
      <c r="I15" s="3">
        <f>'10B'!L44</f>
        <v>576.99718740591527</v>
      </c>
      <c r="J15" s="3">
        <f t="shared" si="2"/>
        <v>1.5818574977399582</v>
      </c>
      <c r="L15" s="3">
        <f>AVERAGE('9B'!$J14:$J44) + Calibration!$C$11</f>
        <v>407.72007882406371</v>
      </c>
      <c r="M15" s="3">
        <f>'9B'!K44</f>
        <v>711.52749783230831</v>
      </c>
      <c r="N15" s="3">
        <f>'9B'!L44</f>
        <v>576.74985227516584</v>
      </c>
      <c r="O15" s="3">
        <f t="shared" si="3"/>
        <v>1.7205736165605356</v>
      </c>
      <c r="Q15" s="3">
        <f>AVERAGE('8B'!$J158:$J188) + Calibration!$C$11</f>
        <v>405.87797961541645</v>
      </c>
      <c r="R15" s="3">
        <f>'8B'!K188</f>
        <v>696.23418515067476</v>
      </c>
      <c r="S15" s="3">
        <f>'8B'!L188</f>
        <v>574.31763004863058</v>
      </c>
      <c r="T15" s="3">
        <f t="shared" si="4"/>
        <v>1.6443944268360222</v>
      </c>
    </row>
    <row r="16" spans="1:20" x14ac:dyDescent="0.25">
      <c r="A16" s="3">
        <f t="shared" si="0"/>
        <v>3.5833333333333353</v>
      </c>
      <c r="B16" s="3">
        <f>AVERAGE('11B'!$J15:$J45) + Calibration!$C$11</f>
        <v>403.95675359148134</v>
      </c>
      <c r="C16" s="2">
        <f>'11B'!K45</f>
        <v>624.78434066919431</v>
      </c>
      <c r="D16" s="2">
        <f>'11B'!L45</f>
        <v>582.31506585739464</v>
      </c>
      <c r="E16" s="3">
        <f t="shared" si="1"/>
        <v>1.2506281820732175</v>
      </c>
      <c r="G16" s="3">
        <f>AVERAGE('10B'!$J15:$J45) + Calibration!$C$11</f>
        <v>397.97737614965081</v>
      </c>
      <c r="H16" s="3">
        <f>'10B'!K45</f>
        <v>668.72233696526473</v>
      </c>
      <c r="I16" s="3">
        <f>'10B'!L45</f>
        <v>577.86288509787653</v>
      </c>
      <c r="J16" s="3">
        <f t="shared" si="2"/>
        <v>1.5333287051275717</v>
      </c>
      <c r="L16" s="3">
        <f>AVERAGE('9B'!$J15:$J45) + Calibration!$C$11</f>
        <v>408.57484114633007</v>
      </c>
      <c r="M16" s="3">
        <f>'9B'!K45</f>
        <v>733.17279923796173</v>
      </c>
      <c r="N16" s="3">
        <f>'9B'!L45</f>
        <v>576.99718740591527</v>
      </c>
      <c r="O16" s="3">
        <f t="shared" si="3"/>
        <v>1.8383181177900321</v>
      </c>
      <c r="Q16" s="3">
        <f>AVERAGE('8B'!$J159:$J189) + Calibration!$C$11</f>
        <v>405.6445031759352</v>
      </c>
      <c r="R16" s="3">
        <f>'8B'!K189</f>
        <v>703.88081923928758</v>
      </c>
      <c r="S16" s="3">
        <f>'8B'!L189</f>
        <v>574.77111763810422</v>
      </c>
      <c r="T16" s="3">
        <f t="shared" si="4"/>
        <v>1.6890224030535865</v>
      </c>
    </row>
    <row r="17" spans="1:20" x14ac:dyDescent="0.25">
      <c r="A17" s="3">
        <f t="shared" si="0"/>
        <v>3.6666666666666687</v>
      </c>
      <c r="B17" s="3">
        <f>AVERAGE('11B'!$J16:$J46) + Calibration!$C$11</f>
        <v>403.82814357938571</v>
      </c>
      <c r="C17" s="2">
        <f>'11B'!K46</f>
        <v>628.50656797378849</v>
      </c>
      <c r="D17" s="2">
        <f>'11B'!L46</f>
        <v>582.10896286734567</v>
      </c>
      <c r="E17" s="3">
        <f t="shared" si="1"/>
        <v>1.2724368959959786</v>
      </c>
      <c r="G17" s="3">
        <f>AVERAGE('10B'!$J16:$J46) + Calibration!$C$11</f>
        <v>397.89031666881669</v>
      </c>
      <c r="H17" s="3">
        <f>'10B'!K46</f>
        <v>675.92395124959114</v>
      </c>
      <c r="I17" s="3">
        <f>'10B'!L46</f>
        <v>577.86288509787653</v>
      </c>
      <c r="J17" s="3">
        <f t="shared" si="2"/>
        <v>1.5746071565261264</v>
      </c>
      <c r="L17" s="3">
        <f>AVERAGE('9B'!$J16:$J46) + Calibration!$C$11</f>
        <v>409.25944252951604</v>
      </c>
      <c r="M17" s="3">
        <f>'9B'!K46</f>
        <v>768.9786264464849</v>
      </c>
      <c r="N17" s="3">
        <f>'9B'!L46</f>
        <v>577.656777985438</v>
      </c>
      <c r="O17" s="3">
        <f t="shared" si="3"/>
        <v>2.0372225906748755</v>
      </c>
      <c r="Q17" s="3">
        <f>AVERAGE('8B'!$J160:$J190) + Calibration!$C$11</f>
        <v>405.42091902286126</v>
      </c>
      <c r="R17" s="3">
        <f>'8B'!K190</f>
        <v>746.03863112597548</v>
      </c>
      <c r="S17" s="3">
        <f>'8B'!L190</f>
        <v>574.52373303867955</v>
      </c>
      <c r="T17" s="3">
        <f t="shared" si="4"/>
        <v>1.9290439012021834</v>
      </c>
    </row>
    <row r="18" spans="1:20" x14ac:dyDescent="0.25">
      <c r="A18" s="3">
        <f t="shared" si="0"/>
        <v>3.7500000000000022</v>
      </c>
      <c r="B18" s="3">
        <f>AVERAGE('11B'!$J17:$J47) + Calibration!$C$11</f>
        <v>403.63621786902763</v>
      </c>
      <c r="C18" s="2">
        <f>'11B'!K47</f>
        <v>638.98533311644894</v>
      </c>
      <c r="D18" s="2">
        <f>'11B'!L47</f>
        <v>582.31506585739464</v>
      </c>
      <c r="E18" s="3">
        <f t="shared" si="1"/>
        <v>1.3328689592158676</v>
      </c>
      <c r="G18" s="3">
        <f>AVERAGE('10B'!$J17:$J47) + Calibration!$C$11</f>
        <v>397.94373869564112</v>
      </c>
      <c r="H18" s="3">
        <f>'10B'!K47</f>
        <v>671.3116802905688</v>
      </c>
      <c r="I18" s="3">
        <f>'10B'!L47</f>
        <v>579.88284775324905</v>
      </c>
      <c r="J18" s="3">
        <f t="shared" si="2"/>
        <v>1.5481836140049294</v>
      </c>
      <c r="L18" s="3">
        <f>AVERAGE('9B'!$J17:$J47) + Calibration!$C$11</f>
        <v>409.98559464182523</v>
      </c>
      <c r="M18" s="3">
        <f>'9B'!K47</f>
        <v>720.711573105968</v>
      </c>
      <c r="N18" s="3">
        <f>'9B'!L47</f>
        <v>577.20329039596425</v>
      </c>
      <c r="O18" s="3">
        <f t="shared" si="3"/>
        <v>1.7597559739344375</v>
      </c>
      <c r="Q18" s="3">
        <f>AVERAGE('8B'!$J161:$J191) + Calibration!$C$11</f>
        <v>405.0350899758821</v>
      </c>
      <c r="R18" s="3">
        <f>'8B'!K191</f>
        <v>746.72644675071592</v>
      </c>
      <c r="S18" s="3">
        <f>'8B'!L191</f>
        <v>575.63681533006536</v>
      </c>
      <c r="T18" s="3">
        <f t="shared" si="4"/>
        <v>1.9351243474985638</v>
      </c>
    </row>
    <row r="19" spans="1:20" x14ac:dyDescent="0.25">
      <c r="A19" s="3">
        <f t="shared" si="0"/>
        <v>3.8333333333333357</v>
      </c>
      <c r="B19" s="3">
        <f>AVERAGE('11B'!$J18:$J48) + Calibration!$C$11</f>
        <v>403.55113739948746</v>
      </c>
      <c r="C19" s="2">
        <f>'11B'!K48</f>
        <v>642.70751187077985</v>
      </c>
      <c r="D19" s="2">
        <f>'11B'!L48</f>
        <v>581.65547115548247</v>
      </c>
      <c r="E19" s="3">
        <f t="shared" si="1"/>
        <v>1.3544308743046547</v>
      </c>
      <c r="G19" s="3">
        <f>AVERAGE('10B'!$J18:$J48) + Calibration!$C$11</f>
        <v>397.89031548164741</v>
      </c>
      <c r="H19" s="3">
        <f>'10B'!K48</f>
        <v>672.84912147561568</v>
      </c>
      <c r="I19" s="3">
        <f>'10B'!L48</f>
        <v>578.76981080814869</v>
      </c>
      <c r="J19" s="3">
        <f t="shared" si="2"/>
        <v>1.5571932666376729</v>
      </c>
      <c r="L19" s="3">
        <f>AVERAGE('9B'!$J18:$J48) + Calibration!$C$11</f>
        <v>410.28436559300121</v>
      </c>
      <c r="M19" s="3">
        <f>'9B'!K48</f>
        <v>722.8963592255152</v>
      </c>
      <c r="N19" s="3">
        <f>'9B'!L48</f>
        <v>576.74985227516584</v>
      </c>
      <c r="O19" s="3">
        <f t="shared" si="3"/>
        <v>1.7704371743795275</v>
      </c>
      <c r="Q19" s="3">
        <f>AVERAGE('8B'!$J162:$J192) + Calibration!$C$11</f>
        <v>404.71455544059779</v>
      </c>
      <c r="R19" s="3">
        <f>'8B'!K192</f>
        <v>746.92872333066668</v>
      </c>
      <c r="S19" s="3">
        <f>'8B'!L192</f>
        <v>574.52373303867955</v>
      </c>
      <c r="T19" s="3">
        <f t="shared" si="4"/>
        <v>1.9380852199297063</v>
      </c>
    </row>
    <row r="20" spans="1:20" x14ac:dyDescent="0.25">
      <c r="A20" s="3">
        <f t="shared" si="0"/>
        <v>3.9166666666666692</v>
      </c>
      <c r="B20" s="3">
        <f>AVERAGE('11B'!$J19:$J49) + Calibration!$C$11</f>
        <v>403.51947895677159</v>
      </c>
      <c r="C20" s="2">
        <f>'11B'!K49</f>
        <v>634.41348429740356</v>
      </c>
      <c r="D20" s="2">
        <f>'11B'!L49</f>
        <v>583.22199569005647</v>
      </c>
      <c r="E20" s="3">
        <f t="shared" si="1"/>
        <v>1.3076380264443042</v>
      </c>
      <c r="G20" s="3">
        <f>AVERAGE('10B'!$J19:$J49) + Calibration!$C$11</f>
        <v>397.67662480215006</v>
      </c>
      <c r="H20" s="3">
        <f>'10B'!K49</f>
        <v>671.75674864511836</v>
      </c>
      <c r="I20" s="3">
        <f>'10B'!L49</f>
        <v>577.656777985438</v>
      </c>
      <c r="J20" s="3">
        <f t="shared" si="2"/>
        <v>1.5522169651000459</v>
      </c>
      <c r="L20" s="3">
        <f>AVERAGE('9B'!$J19:$J49) + Calibration!$C$11</f>
        <v>410.60490151331652</v>
      </c>
      <c r="M20" s="3">
        <f>'9B'!K49</f>
        <v>703.88081923928758</v>
      </c>
      <c r="N20" s="3">
        <f>'9B'!L49</f>
        <v>577.86288509787653</v>
      </c>
      <c r="O20" s="3">
        <f t="shared" si="3"/>
        <v>1.6609298352855246</v>
      </c>
      <c r="Q20" s="3">
        <f>AVERAGE('8B'!$J163:$J193) + Calibration!$C$11</f>
        <v>404.06359131356004</v>
      </c>
      <c r="R20" s="3">
        <f>'8B'!K193</f>
        <v>746.72644675071592</v>
      </c>
      <c r="S20" s="3">
        <f>'8B'!L193</f>
        <v>573.65803534671829</v>
      </c>
      <c r="T20" s="3">
        <f t="shared" si="4"/>
        <v>1.940626303218973</v>
      </c>
    </row>
    <row r="21" spans="1:20" x14ac:dyDescent="0.25">
      <c r="A21" s="3">
        <f t="shared" si="0"/>
        <v>4.0000000000000027</v>
      </c>
      <c r="B21" s="3">
        <f>AVERAGE('11B'!$J20:$J50) + Calibration!$C$11</f>
        <v>403.50760647190117</v>
      </c>
      <c r="C21" s="2">
        <f>'11B'!K50</f>
        <v>629.80121333838133</v>
      </c>
      <c r="D21" s="2">
        <f>'11B'!L50</f>
        <v>582.97466055930693</v>
      </c>
      <c r="E21" s="3">
        <f t="shared" si="1"/>
        <v>1.2815842708575254</v>
      </c>
      <c r="G21" s="3">
        <f>AVERAGE('10B'!$J20:$J50) + Calibration!$C$11</f>
        <v>397.48469909179198</v>
      </c>
      <c r="H21" s="3">
        <f>'10B'!K50</f>
        <v>670.90712308481204</v>
      </c>
      <c r="I21" s="3">
        <f>'10B'!L50</f>
        <v>577.20329039596425</v>
      </c>
      <c r="J21" s="3">
        <f t="shared" si="2"/>
        <v>1.5484921679468664</v>
      </c>
      <c r="L21" s="3">
        <f>AVERAGE('9B'!$J20:$J50) + Calibration!$C$11</f>
        <v>410.8601427240755</v>
      </c>
      <c r="M21" s="3">
        <f>'9B'!K50</f>
        <v>697.77157778545848</v>
      </c>
      <c r="N21" s="3">
        <f>'9B'!L50</f>
        <v>576.74985227516584</v>
      </c>
      <c r="O21" s="3">
        <f t="shared" si="3"/>
        <v>1.6248854194134752</v>
      </c>
      <c r="Q21" s="3">
        <f>AVERAGE('8B'!$J164:$J194) + Calibration!$C$11</f>
        <v>403.41262738438377</v>
      </c>
      <c r="R21" s="3">
        <f>'8B'!K194</f>
        <v>745.18900556566905</v>
      </c>
      <c r="S21" s="3">
        <f>'8B'!L194</f>
        <v>573.86419192783205</v>
      </c>
      <c r="T21" s="3">
        <f t="shared" si="4"/>
        <v>1.9356058551235611</v>
      </c>
    </row>
    <row r="22" spans="1:20" x14ac:dyDescent="0.25">
      <c r="A22" s="3">
        <f t="shared" si="0"/>
        <v>4.0833333333333357</v>
      </c>
      <c r="B22" s="3">
        <f>AVERAGE('11B'!$J21:$J51) + Calibration!$C$11</f>
        <v>403.67776741098146</v>
      </c>
      <c r="C22" s="2">
        <f>'11B'!K51</f>
        <v>628.30423879771922</v>
      </c>
      <c r="D22" s="2">
        <f>'11B'!L51</f>
        <v>582.7685534468684</v>
      </c>
      <c r="E22" s="3">
        <f t="shared" si="1"/>
        <v>1.272142666926191</v>
      </c>
      <c r="G22" s="3">
        <f>AVERAGE('10B'!$J21:$J51) + Calibration!$C$11</f>
        <v>397.31255914141775</v>
      </c>
      <c r="H22" s="3">
        <f>'10B'!K51</f>
        <v>685.10807102765875</v>
      </c>
      <c r="I22" s="3">
        <f>'10B'!L51</f>
        <v>579.223302520012</v>
      </c>
      <c r="J22" s="3">
        <f t="shared" si="2"/>
        <v>1.6298922729815313</v>
      </c>
      <c r="L22" s="3">
        <f>AVERAGE('9B'!$J21:$J51) + Calibration!$C$11</f>
        <v>411.05404744572741</v>
      </c>
      <c r="M22" s="3">
        <f>'9B'!K51</f>
        <v>696.23418515067476</v>
      </c>
      <c r="N22" s="3">
        <f>'9B'!L51</f>
        <v>576.74985227516584</v>
      </c>
      <c r="O22" s="3">
        <f t="shared" si="3"/>
        <v>1.6150804430780445</v>
      </c>
      <c r="Q22" s="3">
        <f>AVERAGE('8B'!$J165:$J195) + Calibration!$C$11</f>
        <v>402.68647645924392</v>
      </c>
      <c r="R22" s="3">
        <f>'8B'!K195</f>
        <v>697.12427735536608</v>
      </c>
      <c r="S22" s="3">
        <f>'8B'!L195</f>
        <v>573.65803534671829</v>
      </c>
      <c r="T22" s="3">
        <f t="shared" si="4"/>
        <v>1.6675100087869277</v>
      </c>
    </row>
    <row r="23" spans="1:20" x14ac:dyDescent="0.25">
      <c r="A23" s="3">
        <f t="shared" si="0"/>
        <v>4.1666666666666687</v>
      </c>
      <c r="B23" s="3">
        <f>AVERAGE('11B'!$J22:$J52) + Calibration!$C$11</f>
        <v>403.81626970948435</v>
      </c>
      <c r="C23" s="2">
        <f>'11B'!K52</f>
        <v>645.09457861613328</v>
      </c>
      <c r="D23" s="2">
        <f>'11B'!L52</f>
        <v>581.20203303468395</v>
      </c>
      <c r="E23" s="3">
        <f t="shared" si="1"/>
        <v>1.3664481726888218</v>
      </c>
      <c r="G23" s="3">
        <f>AVERAGE('10B'!$J22:$J52) + Calibration!$C$11</f>
        <v>397.14042037821298</v>
      </c>
      <c r="H23" s="3">
        <f>'10B'!K52</f>
        <v>676.57129618409147</v>
      </c>
      <c r="I23" s="3">
        <f>'10B'!L52</f>
        <v>579.223302520012</v>
      </c>
      <c r="J23" s="3">
        <f t="shared" si="2"/>
        <v>1.5825202496155992</v>
      </c>
      <c r="L23" s="3">
        <f>AVERAGE('9B'!$J22:$J52) + Calibration!$C$11</f>
        <v>411.06393973213466</v>
      </c>
      <c r="M23" s="3">
        <f>'9B'!K52</f>
        <v>707.60299394776325</v>
      </c>
      <c r="N23" s="3">
        <f>'9B'!L52</f>
        <v>578.11022022862619</v>
      </c>
      <c r="O23" s="3">
        <f t="shared" si="3"/>
        <v>1.6794101823740477</v>
      </c>
      <c r="Q23" s="3">
        <f>AVERAGE('8B'!$J166:$J196) + Calibration!$C$11</f>
        <v>402.05529829005161</v>
      </c>
      <c r="R23" s="3">
        <f>'8B'!K196</f>
        <v>708.04806634816828</v>
      </c>
      <c r="S23" s="3">
        <f>'8B'!L196</f>
        <v>574.07029491788091</v>
      </c>
      <c r="T23" s="3">
        <f t="shared" si="4"/>
        <v>1.7329500553271064</v>
      </c>
    </row>
    <row r="24" spans="1:20" x14ac:dyDescent="0.25">
      <c r="A24" s="3">
        <f t="shared" si="0"/>
        <v>4.2500000000000018</v>
      </c>
      <c r="B24" s="3">
        <f>AVERAGE('11B'!$J23:$J53) + Calibration!$C$11</f>
        <v>404.083382415806</v>
      </c>
      <c r="C24" s="2">
        <f>'11B'!K53</f>
        <v>644.89224944006401</v>
      </c>
      <c r="D24" s="2">
        <f>'11B'!L53</f>
        <v>583.22199569005647</v>
      </c>
      <c r="E24" s="3">
        <f t="shared" si="1"/>
        <v>1.3637895499336992</v>
      </c>
      <c r="G24" s="3">
        <f>AVERAGE('10B'!$J23:$J53) + Calibration!$C$11</f>
        <v>397.065233580111</v>
      </c>
      <c r="H24" s="3">
        <f>'10B'!K53</f>
        <v>682.47826105796969</v>
      </c>
      <c r="I24" s="3">
        <f>'10B'!L53</f>
        <v>578.97591792058734</v>
      </c>
      <c r="J24" s="3">
        <f t="shared" si="2"/>
        <v>1.6163993838733224</v>
      </c>
      <c r="L24" s="3">
        <f>AVERAGE('9B'!$J23:$J53) + Calibration!$C$11</f>
        <v>411.03030346529425</v>
      </c>
      <c r="M24" s="3">
        <f>'9B'!K53</f>
        <v>698.86399512036382</v>
      </c>
      <c r="N24" s="3">
        <f>'9B'!L53</f>
        <v>576.99718740591527</v>
      </c>
      <c r="O24" s="3">
        <f t="shared" si="3"/>
        <v>1.6301084991130301</v>
      </c>
      <c r="Q24" s="3">
        <f>AVERAGE('8B'!$J167:$J197) + Calibration!$C$11</f>
        <v>401.46764986127619</v>
      </c>
      <c r="R24" s="3">
        <f>'8B'!K197</f>
        <v>695.7891167961252</v>
      </c>
      <c r="S24" s="3">
        <f>'8B'!L197</f>
        <v>573.65803534671829</v>
      </c>
      <c r="T24" s="3">
        <f t="shared" si="4"/>
        <v>1.6668511665995647</v>
      </c>
    </row>
    <row r="25" spans="1:20" x14ac:dyDescent="0.25">
      <c r="A25" s="3">
        <f t="shared" si="0"/>
        <v>4.3333333333333348</v>
      </c>
      <c r="B25" s="3">
        <f>AVERAGE('11B'!$J24:$J54) + Calibration!$C$11</f>
        <v>404.31685885528725</v>
      </c>
      <c r="C25" s="2">
        <f>'11B'!K54</f>
        <v>639.87537677087698</v>
      </c>
      <c r="D25" s="2">
        <f>'11B'!L54</f>
        <v>582.97466055930693</v>
      </c>
      <c r="E25" s="3">
        <f t="shared" si="1"/>
        <v>1.3340548838626853</v>
      </c>
      <c r="G25" s="3">
        <f>AVERAGE('10B'!$J24:$J54) + Calibration!$C$11</f>
        <v>397.01181036611729</v>
      </c>
      <c r="H25" s="3">
        <f>'10B'!K54</f>
        <v>701.49375249393427</v>
      </c>
      <c r="I25" s="3">
        <f>'10B'!L54</f>
        <v>579.223302520012</v>
      </c>
      <c r="J25" s="3">
        <f t="shared" si="2"/>
        <v>1.7243936901027976</v>
      </c>
      <c r="L25" s="3">
        <f>AVERAGE('9B'!$J24:$J54) + Calibration!$C$11</f>
        <v>411.11538393483448</v>
      </c>
      <c r="M25" s="3">
        <f>'9B'!K54</f>
        <v>723.34137902980171</v>
      </c>
      <c r="N25" s="3">
        <f>'9B'!L54</f>
        <v>576.99718740591527</v>
      </c>
      <c r="O25" s="3">
        <f t="shared" si="3"/>
        <v>1.7682511221037076</v>
      </c>
      <c r="Q25" s="3">
        <f>AVERAGE('8B'!$J168:$J198) + Calibration!$C$11</f>
        <v>401.10358558557482</v>
      </c>
      <c r="R25" s="3">
        <f>'8B'!K198</f>
        <v>707.4007173678126</v>
      </c>
      <c r="S25" s="3">
        <f>'8B'!L198</f>
        <v>573.65803534671829</v>
      </c>
      <c r="T25" s="3">
        <f t="shared" si="4"/>
        <v>1.7346737795049769</v>
      </c>
    </row>
    <row r="26" spans="1:20" x14ac:dyDescent="0.25">
      <c r="A26" s="3">
        <f t="shared" si="0"/>
        <v>4.4166666666666679</v>
      </c>
      <c r="B26" s="3">
        <f>AVERAGE('11B'!$J25:$J55) + Calibration!$C$11</f>
        <v>404.21990708804594</v>
      </c>
      <c r="C26" s="2">
        <f>'11B'!K55</f>
        <v>635.06082923190399</v>
      </c>
      <c r="D26" s="2">
        <f>'11B'!L55</f>
        <v>582.10896286734567</v>
      </c>
      <c r="E26" s="3">
        <f t="shared" si="1"/>
        <v>1.3073373966961892</v>
      </c>
      <c r="G26" s="3">
        <f>AVERAGE('10B'!$J25:$J55) + Calibration!$C$11</f>
        <v>397.00191689254075</v>
      </c>
      <c r="H26" s="3">
        <f>'10B'!K55</f>
        <v>705.41825637847921</v>
      </c>
      <c r="I26" s="3">
        <f>'10B'!L55</f>
        <v>580.74854544521031</v>
      </c>
      <c r="J26" s="3">
        <f t="shared" si="2"/>
        <v>1.7466756354007353</v>
      </c>
      <c r="L26" s="3">
        <f>AVERAGE('9B'!$J25:$J55) + Calibration!$C$11</f>
        <v>411.28752368734712</v>
      </c>
      <c r="M26" s="3">
        <f>'9B'!K55</f>
        <v>703.88081923928758</v>
      </c>
      <c r="N26" s="3">
        <f>'9B'!L55</f>
        <v>576.99718740591527</v>
      </c>
      <c r="O26" s="3">
        <f t="shared" si="3"/>
        <v>1.6570638938067079</v>
      </c>
      <c r="Q26" s="3">
        <f>AVERAGE('8B'!$J169:$J199) + Calibration!$C$11</f>
        <v>400.71973416485866</v>
      </c>
      <c r="R26" s="3">
        <f>'8B'!K199</f>
        <v>730.98806166867757</v>
      </c>
      <c r="S26" s="3">
        <f>'8B'!L199</f>
        <v>574.52373303867955</v>
      </c>
      <c r="T26" s="3">
        <f t="shared" si="4"/>
        <v>1.8704315139625478</v>
      </c>
    </row>
    <row r="27" spans="1:20" x14ac:dyDescent="0.25">
      <c r="A27" s="3">
        <f t="shared" si="0"/>
        <v>4.5000000000000009</v>
      </c>
      <c r="B27" s="3">
        <f>AVERAGE('11B'!$J26:$J56) + Calibration!$C$11</f>
        <v>404.32675232886385</v>
      </c>
      <c r="C27" s="2">
        <f>'11B'!K56</f>
        <v>626.11950122843507</v>
      </c>
      <c r="D27" s="2">
        <f>'11B'!L56</f>
        <v>580.99593004463497</v>
      </c>
      <c r="E27" s="3">
        <f t="shared" si="1"/>
        <v>1.2560942499257466</v>
      </c>
      <c r="G27" s="3">
        <f>AVERAGE('10B'!$J26:$J56) + Calibration!$C$11</f>
        <v>396.84164843772925</v>
      </c>
      <c r="H27" s="3">
        <f>'10B'!K56</f>
        <v>696.67920495496116</v>
      </c>
      <c r="I27" s="3">
        <f>'10B'!L56</f>
        <v>580.54243833277167</v>
      </c>
      <c r="J27" s="3">
        <f t="shared" si="2"/>
        <v>1.6980908191169868</v>
      </c>
      <c r="L27" s="3">
        <f>AVERAGE('9B'!$J26:$J56) + Calibration!$C$11</f>
        <v>411.33105322990258</v>
      </c>
      <c r="M27" s="3">
        <f>'9B'!K56</f>
        <v>694.2921422554632</v>
      </c>
      <c r="N27" s="3">
        <f>'9B'!L56</f>
        <v>579.223302520012</v>
      </c>
      <c r="O27" s="3">
        <f t="shared" si="3"/>
        <v>1.6025131508635226</v>
      </c>
      <c r="Q27" s="3">
        <f>AVERAGE('8B'!$J170:$J200) + Calibration!$C$11</f>
        <v>400.45262165639861</v>
      </c>
      <c r="R27" s="3">
        <f>'8B'!K200</f>
        <v>842.20865533734809</v>
      </c>
      <c r="S27" s="3">
        <f>'8B'!L200</f>
        <v>574.07029491788091</v>
      </c>
      <c r="T27" s="3">
        <f t="shared" si="4"/>
        <v>2.5018275688891007</v>
      </c>
    </row>
    <row r="28" spans="1:20" x14ac:dyDescent="0.25">
      <c r="A28" s="3">
        <f t="shared" si="0"/>
        <v>4.5833333333333339</v>
      </c>
      <c r="B28" s="3">
        <f>AVERAGE('11B'!$J27:$J57) + Calibration!$C$11</f>
        <v>404.23177818788548</v>
      </c>
      <c r="C28" s="2">
        <f>'11B'!K57</f>
        <v>607.95358680251377</v>
      </c>
      <c r="D28" s="2">
        <f>'11B'!L57</f>
        <v>581.65547115548247</v>
      </c>
      <c r="E28" s="3">
        <f t="shared" si="1"/>
        <v>1.1537518410990879</v>
      </c>
      <c r="G28" s="3">
        <f>AVERAGE('10B'!$J27:$J57) + Calibration!$C$11</f>
        <v>396.73480319691134</v>
      </c>
      <c r="H28" s="3">
        <f>'10B'!K57</f>
        <v>694.04939903112756</v>
      </c>
      <c r="I28" s="3">
        <f>'10B'!L57</f>
        <v>580.33633534272269</v>
      </c>
      <c r="J28" s="3">
        <f t="shared" si="2"/>
        <v>1.6838023609845718</v>
      </c>
      <c r="L28" s="3">
        <f>AVERAGE('9B'!$J27:$J57) + Calibration!$C$11</f>
        <v>411.52297894026066</v>
      </c>
      <c r="M28" s="3">
        <f>'9B'!K57</f>
        <v>706.06560535883489</v>
      </c>
      <c r="N28" s="3">
        <f>'9B'!L57</f>
        <v>578.11022022862619</v>
      </c>
      <c r="O28" s="3">
        <f t="shared" si="3"/>
        <v>1.6681036744349294</v>
      </c>
      <c r="Q28" s="3">
        <f>AVERAGE('8B'!$J171:$J201) + Calibration!$C$11</f>
        <v>400.15385189239197</v>
      </c>
      <c r="R28" s="3">
        <f>'8B'!K201</f>
        <v>803.73250296448782</v>
      </c>
      <c r="S28" s="3">
        <f>'8B'!L201</f>
        <v>573.65803534671829</v>
      </c>
      <c r="T28" s="3">
        <f t="shared" si="4"/>
        <v>2.2856149514337383</v>
      </c>
    </row>
    <row r="29" spans="1:20" x14ac:dyDescent="0.25">
      <c r="A29" s="3">
        <f t="shared" si="0"/>
        <v>4.666666666666667</v>
      </c>
      <c r="B29" s="3">
        <f>AVERAGE('11B'!$J28:$J58) + Calibration!$C$11</f>
        <v>404.03985247752735</v>
      </c>
      <c r="C29" s="2">
        <f>'11B'!K58</f>
        <v>612.12083391139447</v>
      </c>
      <c r="D29" s="2">
        <f>'11B'!L58</f>
        <v>579.88284775324905</v>
      </c>
      <c r="E29" s="3">
        <f t="shared" si="1"/>
        <v>1.1784394467121906</v>
      </c>
      <c r="G29" s="3">
        <f>AVERAGE('10B'!$J28:$J58) + Calibration!$C$11</f>
        <v>396.52111271527548</v>
      </c>
      <c r="H29" s="3">
        <f>'10B'!K58</f>
        <v>685.55309083194516</v>
      </c>
      <c r="I29" s="3">
        <f>'10B'!L58</f>
        <v>580.99593004463497</v>
      </c>
      <c r="J29" s="3">
        <f t="shared" si="2"/>
        <v>1.6368948378984398</v>
      </c>
      <c r="L29" s="3">
        <f>AVERAGE('9B'!$J28:$J58) + Calibration!$C$11</f>
        <v>411.68324620790276</v>
      </c>
      <c r="M29" s="3">
        <f>'9B'!K58</f>
        <v>694.49446738567713</v>
      </c>
      <c r="N29" s="3">
        <f>'9B'!L58</f>
        <v>577.656777985438</v>
      </c>
      <c r="O29" s="3">
        <f t="shared" si="3"/>
        <v>1.601664393892039</v>
      </c>
      <c r="Q29" s="3">
        <f>AVERAGE('8B'!$J172:$J202) + Calibration!$C$11</f>
        <v>400.03711436516681</v>
      </c>
      <c r="R29" s="3">
        <f>'8B'!K202</f>
        <v>750.40815886066218</v>
      </c>
      <c r="S29" s="3">
        <f>'8B'!L202</f>
        <v>572.75110963644613</v>
      </c>
      <c r="T29" s="3">
        <f t="shared" si="4"/>
        <v>1.9842806246589626</v>
      </c>
    </row>
    <row r="30" spans="1:20" x14ac:dyDescent="0.25">
      <c r="A30" s="3">
        <f t="shared" si="0"/>
        <v>4.75</v>
      </c>
      <c r="B30" s="3">
        <f>AVERAGE('11B'!$J29:$J59) + Calibration!$C$11</f>
        <v>403.97455776797108</v>
      </c>
      <c r="C30" s="2">
        <f>'11B'!K59</f>
        <v>605.36424347720981</v>
      </c>
      <c r="D30" s="2">
        <f>'11B'!L59</f>
        <v>579.88284775324905</v>
      </c>
      <c r="E30" s="3">
        <f t="shared" si="1"/>
        <v>1.1405441677819301</v>
      </c>
      <c r="G30" s="3">
        <f>AVERAGE('10B'!$J29:$J59) + Calibration!$C$11</f>
        <v>396.15704843957417</v>
      </c>
      <c r="H30" s="3">
        <f>'10B'!K59</f>
        <v>675.47892739944939</v>
      </c>
      <c r="I30" s="3">
        <f>'10B'!L59</f>
        <v>580.54243833277167</v>
      </c>
      <c r="J30" s="3">
        <f t="shared" si="2"/>
        <v>1.5819029602217665</v>
      </c>
      <c r="L30" s="3">
        <f>AVERAGE('9B'!$J29:$J59) + Calibration!$C$11</f>
        <v>411.90880798723975</v>
      </c>
      <c r="M30" s="3">
        <f>'9B'!K59</f>
        <v>710.23280391745232</v>
      </c>
      <c r="N30" s="3">
        <f>'9B'!L59</f>
        <v>576.99718740591527</v>
      </c>
      <c r="O30" s="3">
        <f t="shared" si="3"/>
        <v>1.6895189665217061</v>
      </c>
      <c r="Q30" s="3">
        <f>AVERAGE('8B'!$J173:$J203) + Calibration!$C$11</f>
        <v>399.96390638049712</v>
      </c>
      <c r="R30" s="3">
        <f>'8B'!K203</f>
        <v>737.54232697264831</v>
      </c>
      <c r="S30" s="3">
        <f>'8B'!L203</f>
        <v>573.41070021596875</v>
      </c>
      <c r="T30" s="3">
        <f t="shared" si="4"/>
        <v>1.9118312708988481</v>
      </c>
    </row>
    <row r="31" spans="1:20" x14ac:dyDescent="0.25">
      <c r="A31" s="3">
        <f t="shared" si="0"/>
        <v>4.833333333333333</v>
      </c>
      <c r="B31" s="3">
        <f>AVERAGE('11B'!$J30:$J60) + Calibration!$C$11</f>
        <v>403.73910231719594</v>
      </c>
      <c r="C31" s="2">
        <f>'11B'!K60</f>
        <v>617.38044980491713</v>
      </c>
      <c r="D31" s="2">
        <f>'11B'!L60</f>
        <v>580.54243833277167</v>
      </c>
      <c r="E31" s="3">
        <f t="shared" si="1"/>
        <v>1.2099298532398222</v>
      </c>
      <c r="G31" s="3">
        <f>AVERAGE('10B'!$J30:$J60) + Calibration!$C$11</f>
        <v>395.92159437382998</v>
      </c>
      <c r="H31" s="3">
        <f>'10B'!K60</f>
        <v>682.6805416837758</v>
      </c>
      <c r="I31" s="3">
        <f>'10B'!L60</f>
        <v>580.08900021197314</v>
      </c>
      <c r="J31" s="3">
        <f t="shared" si="2"/>
        <v>1.6240218249600289</v>
      </c>
      <c r="L31" s="3">
        <f>AVERAGE('9B'!$J30:$J60) + Calibration!$C$11</f>
        <v>411.88902202939431</v>
      </c>
      <c r="M31" s="3">
        <f>'9B'!K60</f>
        <v>726.37579475551058</v>
      </c>
      <c r="N31" s="3">
        <f>'9B'!L60</f>
        <v>576.74985227516584</v>
      </c>
      <c r="O31" s="3">
        <f t="shared" si="3"/>
        <v>1.7810547407834731</v>
      </c>
      <c r="Q31" s="3">
        <f>AVERAGE('8B'!$J174:$J204) + Calibration!$C$11</f>
        <v>399.95401409408976</v>
      </c>
      <c r="R31" s="3">
        <f>'8B'!K204</f>
        <v>716.78711777168621</v>
      </c>
      <c r="S31" s="3">
        <f>'8B'!L204</f>
        <v>574.31763004863058</v>
      </c>
      <c r="T31" s="3">
        <f t="shared" si="4"/>
        <v>1.7943428795129839</v>
      </c>
    </row>
    <row r="32" spans="1:20" x14ac:dyDescent="0.25">
      <c r="A32" s="3">
        <f t="shared" si="0"/>
        <v>4.9166666666666661</v>
      </c>
      <c r="B32" s="3">
        <f>AVERAGE('11B'!$J31:$J61) + Calibration!$C$11</f>
        <v>403.49375458001356</v>
      </c>
      <c r="C32" s="2">
        <f>'11B'!K61</f>
        <v>631.78367432771461</v>
      </c>
      <c r="D32" s="2">
        <f>'11B'!L61</f>
        <v>580.08900021197314</v>
      </c>
      <c r="E32" s="3">
        <f t="shared" si="1"/>
        <v>1.2928901279858378</v>
      </c>
      <c r="G32" s="3">
        <f>AVERAGE('10B'!$J31:$J61) + Calibration!$C$11</f>
        <v>395.76132710618782</v>
      </c>
      <c r="H32" s="3">
        <f>'10B'!K61</f>
        <v>703.03119367898125</v>
      </c>
      <c r="I32" s="3">
        <f>'10B'!L61</f>
        <v>580.33633534272269</v>
      </c>
      <c r="J32" s="3">
        <f t="shared" si="2"/>
        <v>1.7401827358761022</v>
      </c>
      <c r="L32" s="3">
        <f>AVERAGE('9B'!$J31:$J61) + Calibration!$C$11</f>
        <v>411.82570652899341</v>
      </c>
      <c r="M32" s="3">
        <f>'9B'!K61</f>
        <v>705.62053700428521</v>
      </c>
      <c r="N32" s="3">
        <f>'9B'!L61</f>
        <v>577.86288509787653</v>
      </c>
      <c r="O32" s="3">
        <f t="shared" si="3"/>
        <v>1.6638686298307426</v>
      </c>
      <c r="Q32" s="3">
        <f>AVERAGE('8B'!$J175:$J205) + Calibration!$C$11</f>
        <v>399.81551159772539</v>
      </c>
      <c r="R32" s="3">
        <f>'8B'!K205</f>
        <v>702.5861698288395</v>
      </c>
      <c r="S32" s="3">
        <f>'8B'!L205</f>
        <v>573.86419192783205</v>
      </c>
      <c r="T32" s="3">
        <f t="shared" si="4"/>
        <v>1.7147020573812415</v>
      </c>
    </row>
    <row r="33" spans="1:20" x14ac:dyDescent="0.25">
      <c r="A33" s="3">
        <f t="shared" si="0"/>
        <v>4.9999999999999991</v>
      </c>
      <c r="B33" s="3">
        <f>AVERAGE('11B'!$J32:$J62) + Calibration!$C$11</f>
        <v>403.15145388842063</v>
      </c>
      <c r="C33" s="2">
        <f>'11B'!K62</f>
        <v>617.13770658058149</v>
      </c>
      <c r="D33" s="2">
        <f>'11B'!L62</f>
        <v>581.20203303468395</v>
      </c>
      <c r="E33" s="3">
        <f t="shared" si="1"/>
        <v>1.2118831787935909</v>
      </c>
      <c r="G33" s="3">
        <f>AVERAGE('10B'!$J32:$J62) + Calibration!$C$11</f>
        <v>395.63469590752447</v>
      </c>
      <c r="H33" s="3">
        <f>'10B'!K62</f>
        <v>687.94015757729846</v>
      </c>
      <c r="I33" s="3">
        <f>'10B'!L62</f>
        <v>580.74854544521031</v>
      </c>
      <c r="J33" s="3">
        <f t="shared" si="2"/>
        <v>1.6554337842286586</v>
      </c>
      <c r="L33" s="3">
        <f>AVERAGE('9B'!$J32:$J62) + Calibration!$C$11</f>
        <v>411.59025226538762</v>
      </c>
      <c r="M33" s="3">
        <f>'9B'!K62</f>
        <v>760.2395790688222</v>
      </c>
      <c r="N33" s="3">
        <f>'9B'!L62</f>
        <v>576.99718740591527</v>
      </c>
      <c r="O33" s="3">
        <f t="shared" si="3"/>
        <v>1.9745299015008659</v>
      </c>
      <c r="Q33" s="3">
        <f>AVERAGE('8B'!$J176:$J206) + Calibration!$C$11</f>
        <v>399.5899498183885</v>
      </c>
      <c r="R33" s="3">
        <f>'8B'!K206</f>
        <v>719.82148090127669</v>
      </c>
      <c r="S33" s="3">
        <f>'8B'!L206</f>
        <v>575.18332774059172</v>
      </c>
      <c r="T33" s="3">
        <f t="shared" si="4"/>
        <v>1.8135894290226342</v>
      </c>
    </row>
    <row r="34" spans="1:20" x14ac:dyDescent="0.25">
      <c r="A34" s="3">
        <f t="shared" si="0"/>
        <v>5.0833333333333321</v>
      </c>
      <c r="B34" s="3">
        <f>AVERAGE('11B'!$J33:$J63) + Calibration!$C$11</f>
        <v>402.67064951329377</v>
      </c>
      <c r="C34" s="2">
        <f>'11B'!K63</f>
        <v>605.36424347720981</v>
      </c>
      <c r="D34" s="2">
        <f>'11B'!L63</f>
        <v>581.65547115548247</v>
      </c>
      <c r="E34" s="3">
        <f t="shared" si="1"/>
        <v>1.1479286817899716</v>
      </c>
      <c r="G34" s="3">
        <f>AVERAGE('10B'!$J33:$J63) + Calibration!$C$11</f>
        <v>395.8167293314753</v>
      </c>
      <c r="H34" s="3">
        <f>'10B'!K63</f>
        <v>692.30968126612981</v>
      </c>
      <c r="I34" s="3">
        <f>'10B'!L63</f>
        <v>581.65547115548247</v>
      </c>
      <c r="J34" s="3">
        <f t="shared" si="2"/>
        <v>1.6791490881303122</v>
      </c>
      <c r="L34" s="3">
        <f>AVERAGE('9B'!$J33:$J63) + Calibration!$C$11</f>
        <v>411.41811251287498</v>
      </c>
      <c r="M34" s="3">
        <f>'9B'!K63</f>
        <v>749.11350945021411</v>
      </c>
      <c r="N34" s="3">
        <f>'9B'!L63</f>
        <v>578.11022022862619</v>
      </c>
      <c r="O34" s="3">
        <f t="shared" si="3"/>
        <v>1.9124937511435671</v>
      </c>
      <c r="Q34" s="3">
        <f>AVERAGE('8B'!$J177:$J207) + Calibration!$C$11</f>
        <v>399.32283730992845</v>
      </c>
      <c r="R34" s="3">
        <f>'8B'!K207</f>
        <v>713.06493901735519</v>
      </c>
      <c r="S34" s="3">
        <f>'8B'!L207</f>
        <v>573.65803534671829</v>
      </c>
      <c r="T34" s="3">
        <f t="shared" si="4"/>
        <v>1.7768373937813589</v>
      </c>
    </row>
    <row r="35" spans="1:20" x14ac:dyDescent="0.25">
      <c r="A35" s="3">
        <f t="shared" si="0"/>
        <v>5.1666666666666652</v>
      </c>
      <c r="B35" s="3">
        <f>AVERAGE('11B'!$J34:$J64) + Calibration!$C$11</f>
        <v>402.23337606575342</v>
      </c>
      <c r="C35" s="2">
        <f>'11B'!K64</f>
        <v>632.43102330807017</v>
      </c>
      <c r="D35" s="2">
        <f>'11B'!L64</f>
        <v>582.7685534468684</v>
      </c>
      <c r="E35" s="3">
        <f t="shared" si="1"/>
        <v>1.3036942933532867</v>
      </c>
      <c r="G35" s="3">
        <f>AVERAGE('10B'!$J34:$J64) + Calibration!$C$11</f>
        <v>396.06207706865763</v>
      </c>
      <c r="H35" s="3">
        <f>'10B'!K64</f>
        <v>708.49308615245457</v>
      </c>
      <c r="I35" s="3">
        <f>'10B'!L64</f>
        <v>580.99593004463497</v>
      </c>
      <c r="J35" s="3">
        <f t="shared" si="2"/>
        <v>1.7694121920385952</v>
      </c>
      <c r="L35" s="3">
        <f>AVERAGE('9B'!$J34:$J64) + Calibration!$C$11</f>
        <v>411.19254954636887</v>
      </c>
      <c r="M35" s="3">
        <f>'9B'!K64</f>
        <v>739.9293896721465</v>
      </c>
      <c r="N35" s="3">
        <f>'9B'!L64</f>
        <v>577.20329039596425</v>
      </c>
      <c r="O35" s="3">
        <f t="shared" si="3"/>
        <v>1.8617581353289545</v>
      </c>
      <c r="Q35" s="3">
        <f>AVERAGE('8B'!$J178:$J208) + Calibration!$C$11</f>
        <v>398.89545614879535</v>
      </c>
      <c r="R35" s="3">
        <f>'8B'!K208</f>
        <v>712.41759003699951</v>
      </c>
      <c r="S35" s="3">
        <f>'8B'!L208</f>
        <v>574.31763004863058</v>
      </c>
      <c r="T35" s="3">
        <f t="shared" si="4"/>
        <v>1.7755916347821803</v>
      </c>
    </row>
    <row r="36" spans="1:20" x14ac:dyDescent="0.25">
      <c r="A36" s="3">
        <f t="shared" ref="A36:A68" si="5">1/12+A35</f>
        <v>5.2499999999999982</v>
      </c>
      <c r="B36" s="3">
        <f>AVERAGE('11B'!$J35:$J65) + Calibration!$C$11</f>
        <v>401.69914966380225</v>
      </c>
      <c r="C36" s="2">
        <f>'11B'!K65</f>
        <v>623.69197188455223</v>
      </c>
      <c r="D36" s="2">
        <f>'11B'!L65</f>
        <v>580.99593004463497</v>
      </c>
      <c r="E36" s="3">
        <f t="shared" si="1"/>
        <v>1.2572273390350301</v>
      </c>
      <c r="G36" s="3">
        <f>AVERAGE('10B'!$J35:$J65) + Calibration!$C$11</f>
        <v>396.20058075219146</v>
      </c>
      <c r="H36" s="3">
        <f>'10B'!K65</f>
        <v>703.2334702589319</v>
      </c>
      <c r="I36" s="3">
        <f>'10B'!L65</f>
        <v>581.20203303468395</v>
      </c>
      <c r="J36" s="3">
        <f t="shared" si="2"/>
        <v>1.7388406472302367</v>
      </c>
      <c r="L36" s="3">
        <f>AVERAGE('9B'!$J35:$J65) + Calibration!$C$11</f>
        <v>410.81859159922925</v>
      </c>
      <c r="M36" s="3">
        <f>'9B'!K65</f>
        <v>739.72711309219562</v>
      </c>
      <c r="N36" s="3">
        <f>'9B'!L65</f>
        <v>578.11022022862619</v>
      </c>
      <c r="O36" s="3">
        <f t="shared" si="3"/>
        <v>1.8627304303170238</v>
      </c>
      <c r="Q36" s="3">
        <f>AVERAGE('8B'!$J179:$J209) + Calibration!$C$11</f>
        <v>398.4898399568014</v>
      </c>
      <c r="R36" s="3">
        <f>'8B'!K209</f>
        <v>743.85389355669133</v>
      </c>
      <c r="S36" s="3">
        <f>'8B'!L209</f>
        <v>574.97722475054275</v>
      </c>
      <c r="T36" s="3">
        <f t="shared" si="4"/>
        <v>1.9559241860260281</v>
      </c>
    </row>
    <row r="37" spans="1:20" x14ac:dyDescent="0.25">
      <c r="A37" s="3">
        <f t="shared" si="5"/>
        <v>5.3333333333333313</v>
      </c>
      <c r="B37" s="3">
        <f>AVERAGE('11B'!$J36:$J66) + Calibration!$C$11</f>
        <v>401.22824014728309</v>
      </c>
      <c r="C37" s="2">
        <f>'11B'!K66</f>
        <v>634.85855265195312</v>
      </c>
      <c r="D37" s="2">
        <f>'11B'!L66</f>
        <v>581.86162773659612</v>
      </c>
      <c r="E37" s="3">
        <f t="shared" si="1"/>
        <v>1.323134744492265</v>
      </c>
      <c r="G37" s="3">
        <f>AVERAGE('10B'!$J36:$J66) + Calibration!$C$11</f>
        <v>396.616090417762</v>
      </c>
      <c r="H37" s="3">
        <f>'10B'!K66</f>
        <v>718.32455491087785</v>
      </c>
      <c r="I37" s="3">
        <f>'10B'!L66</f>
        <v>580.99593004463497</v>
      </c>
      <c r="J37" s="3">
        <f t="shared" si="2"/>
        <v>1.8219538483885271</v>
      </c>
      <c r="L37" s="3">
        <f>AVERAGE('9B'!$J36:$J66) + Calibration!$C$11</f>
        <v>410.32591592640136</v>
      </c>
      <c r="M37" s="3">
        <f>'9B'!K66</f>
        <v>732.52549880786933</v>
      </c>
      <c r="N37" s="3">
        <f>'9B'!L66</f>
        <v>578.76981080814869</v>
      </c>
      <c r="O37" s="3">
        <f t="shared" si="3"/>
        <v>1.8247352332025149</v>
      </c>
      <c r="Q37" s="3">
        <f>AVERAGE('8B'!$J180:$J210) + Calibration!$C$11</f>
        <v>398.16930423434763</v>
      </c>
      <c r="R37" s="3">
        <f>'8B'!K210</f>
        <v>732.72777943367532</v>
      </c>
      <c r="S37" s="3">
        <f>'8B'!L210</f>
        <v>574.97722475054275</v>
      </c>
      <c r="T37" s="3">
        <f t="shared" si="4"/>
        <v>1.8947282048074809</v>
      </c>
    </row>
    <row r="38" spans="1:20" x14ac:dyDescent="0.25">
      <c r="A38" s="3">
        <f t="shared" si="5"/>
        <v>5.4166666666666643</v>
      </c>
      <c r="B38" s="3">
        <f>AVERAGE('11B'!$J37:$J67) + Calibration!$C$11</f>
        <v>401.03631443692495</v>
      </c>
      <c r="C38" s="2">
        <f>'11B'!K67</f>
        <v>612.56585776153611</v>
      </c>
      <c r="D38" s="2">
        <f>'11B'!L67</f>
        <v>580.74854544521031</v>
      </c>
      <c r="E38" s="3">
        <f t="shared" si="1"/>
        <v>1.1979699263287178</v>
      </c>
      <c r="G38" s="3">
        <f>AVERAGE('10B'!$J37:$J67) + Calibration!$C$11</f>
        <v>397.31058408735515</v>
      </c>
      <c r="H38" s="3">
        <f>'10B'!K67</f>
        <v>683.57062984261188</v>
      </c>
      <c r="I38" s="3">
        <f>'10B'!L67</f>
        <v>580.54243833277167</v>
      </c>
      <c r="J38" s="3">
        <f t="shared" si="2"/>
        <v>1.6211963612005813</v>
      </c>
      <c r="L38" s="3">
        <f>AVERAGE('9B'!$J37:$J67) + Calibration!$C$11</f>
        <v>409.951956989954</v>
      </c>
      <c r="M38" s="3">
        <f>'9B'!K67</f>
        <v>736.0049343378646</v>
      </c>
      <c r="N38" s="3">
        <f>'9B'!L67</f>
        <v>579.223302520012</v>
      </c>
      <c r="O38" s="3">
        <f t="shared" si="3"/>
        <v>1.8465584292087376</v>
      </c>
      <c r="Q38" s="3">
        <f>AVERAGE('8B'!$J181:$J211) + Calibration!$C$11</f>
        <v>397.71026463049856</v>
      </c>
      <c r="R38" s="3">
        <f>'8B'!K211</f>
        <v>714.15730780199726</v>
      </c>
      <c r="S38" s="3">
        <f>'8B'!L211</f>
        <v>575.43066287134127</v>
      </c>
      <c r="T38" s="3">
        <f t="shared" si="4"/>
        <v>1.7921564762863735</v>
      </c>
    </row>
    <row r="39" spans="1:20" x14ac:dyDescent="0.25">
      <c r="A39" s="3">
        <f t="shared" si="5"/>
        <v>5.4999999999999973</v>
      </c>
      <c r="B39" s="3">
        <f>AVERAGE('11B'!$J38:$J68) + Calibration!$C$11</f>
        <v>400.68412145892466</v>
      </c>
      <c r="C39" s="2">
        <f>'11B'!K68</f>
        <v>636.15320206240119</v>
      </c>
      <c r="D39" s="2">
        <f>'11B'!L68</f>
        <v>581.20203303468395</v>
      </c>
      <c r="E39" s="3">
        <f t="shared" si="1"/>
        <v>1.3335483673330351</v>
      </c>
      <c r="G39" s="3">
        <f>AVERAGE('10B'!$J38:$J68) + Calibration!$C$11</f>
        <v>398.16534502459064</v>
      </c>
      <c r="H39" s="3">
        <f>'10B'!K68</f>
        <v>685.95769658796507</v>
      </c>
      <c r="I39" s="3">
        <f>'10B'!L68</f>
        <v>579.6355126224995</v>
      </c>
      <c r="J39" s="3">
        <f t="shared" si="2"/>
        <v>1.6298743749059617</v>
      </c>
      <c r="L39" s="3">
        <f>AVERAGE('9B'!$J38:$J68) + Calibration!$C$11</f>
        <v>409.47115399985807</v>
      </c>
      <c r="M39" s="3">
        <f>'9B'!K68</f>
        <v>757.40749251918237</v>
      </c>
      <c r="N39" s="3">
        <f>'9B'!L68</f>
        <v>578.31637268735017</v>
      </c>
      <c r="O39" s="3">
        <f t="shared" si="3"/>
        <v>1.9704919855258001</v>
      </c>
      <c r="Q39" s="3">
        <f>AVERAGE('8B'!$J182:$J212) + Calibration!$C$11</f>
        <v>397.39962238162144</v>
      </c>
      <c r="R39" s="3">
        <f>'8B'!K212</f>
        <v>748.02109211530876</v>
      </c>
      <c r="S39" s="3">
        <f>'8B'!L212</f>
        <v>573.86419192783205</v>
      </c>
      <c r="T39" s="3">
        <f t="shared" si="4"/>
        <v>1.9856988752703548</v>
      </c>
    </row>
    <row r="40" spans="1:20" x14ac:dyDescent="0.25">
      <c r="A40" s="3">
        <f t="shared" si="5"/>
        <v>5.5833333333333304</v>
      </c>
      <c r="B40" s="3">
        <f>AVERAGE('11B'!$J39:$J69) + Calibration!$C$11</f>
        <v>400.40513745490199</v>
      </c>
      <c r="C40" s="2">
        <f>'11B'!K69</f>
        <v>652.53893207893987</v>
      </c>
      <c r="D40" s="2">
        <f>'11B'!L69</f>
        <v>580.33633534272269</v>
      </c>
      <c r="E40" s="3">
        <f t="shared" si="1"/>
        <v>1.4279267974744208</v>
      </c>
      <c r="G40" s="3">
        <f>AVERAGE('10B'!$J39:$J69) + Calibration!$C$11</f>
        <v>399.14871617178329</v>
      </c>
      <c r="H40" s="3">
        <f>'10B'!K69</f>
        <v>691.86466146184341</v>
      </c>
      <c r="I40" s="3">
        <f>'10B'!L69</f>
        <v>580.33633534272269</v>
      </c>
      <c r="J40" s="3">
        <f t="shared" si="2"/>
        <v>1.6577585045709073</v>
      </c>
      <c r="L40" s="3">
        <f>AVERAGE('9B'!$J39:$J69) + Calibration!$C$11</f>
        <v>409.03388035445613</v>
      </c>
      <c r="M40" s="3">
        <f>'9B'!K69</f>
        <v>735.80260920765068</v>
      </c>
      <c r="N40" s="3">
        <f>'9B'!L69</f>
        <v>577.86288509787653</v>
      </c>
      <c r="O40" s="3">
        <f t="shared" si="3"/>
        <v>1.8506119943258279</v>
      </c>
      <c r="Q40" s="3">
        <f>AVERAGE('8B'!$J183:$J213) + Calibration!$C$11</f>
        <v>397.04742920575961</v>
      </c>
      <c r="R40" s="3">
        <f>'8B'!K213</f>
        <v>849.61249765136199</v>
      </c>
      <c r="S40" s="3">
        <f>'8B'!L213</f>
        <v>574.52373303867955</v>
      </c>
      <c r="T40" s="3">
        <f t="shared" si="4"/>
        <v>2.563043124774004</v>
      </c>
    </row>
    <row r="41" spans="1:20" x14ac:dyDescent="0.25">
      <c r="A41" s="3">
        <f t="shared" si="5"/>
        <v>5.6666666666666634</v>
      </c>
      <c r="B41" s="3">
        <f>AVERAGE('11B'!$J40:$J70) + Calibration!$C$11</f>
        <v>400.12615246157145</v>
      </c>
      <c r="C41" s="2">
        <f>'11B'!K70</f>
        <v>649.46405375470135</v>
      </c>
      <c r="D41" s="2">
        <f>'11B'!L70</f>
        <v>580.08900021197314</v>
      </c>
      <c r="E41" s="3">
        <f t="shared" si="1"/>
        <v>1.4120926209570024</v>
      </c>
      <c r="G41" s="3">
        <f>AVERAGE('10B'!$J40:$J70) + Calibration!$C$11</f>
        <v>400.04700803660501</v>
      </c>
      <c r="H41" s="3">
        <f>'10B'!K70</f>
        <v>685.31034760760951</v>
      </c>
      <c r="I41" s="3">
        <f>'10B'!L70</f>
        <v>581.20203303468395</v>
      </c>
      <c r="J41" s="3">
        <f t="shared" si="2"/>
        <v>1.6155516459737929</v>
      </c>
      <c r="L41" s="3">
        <f>AVERAGE('9B'!$J40:$J70) + Calibration!$C$11</f>
        <v>408.48976028106682</v>
      </c>
      <c r="M41" s="3">
        <f>'9B'!K70</f>
        <v>704.77091144397889</v>
      </c>
      <c r="N41" s="3">
        <f>'9B'!L70</f>
        <v>578.97591792058734</v>
      </c>
      <c r="O41" s="3">
        <f t="shared" si="3"/>
        <v>1.6779495821372825</v>
      </c>
      <c r="Q41" s="3">
        <f>AVERAGE('8B'!$J184:$J214) + Calibration!$C$11</f>
        <v>396.58839098694136</v>
      </c>
      <c r="R41" s="3">
        <f>'8B'!K214</f>
        <v>809.4371912584154</v>
      </c>
      <c r="S41" s="3">
        <f>'8B'!L214</f>
        <v>573.86419192783205</v>
      </c>
      <c r="T41" s="3">
        <f t="shared" si="4"/>
        <v>2.3381152300184329</v>
      </c>
    </row>
    <row r="42" spans="1:20" x14ac:dyDescent="0.25">
      <c r="A42" s="3">
        <f t="shared" si="5"/>
        <v>5.7499999999999964</v>
      </c>
      <c r="B42" s="3">
        <f>AVERAGE('11B'!$J41:$J71) + Calibration!$C$11</f>
        <v>399.74230104085524</v>
      </c>
      <c r="C42" s="2">
        <f>'11B'!K71</f>
        <v>656.70617918782057</v>
      </c>
      <c r="D42" s="2">
        <f>'11B'!L71</f>
        <v>580.99593004463497</v>
      </c>
      <c r="E42" s="3">
        <f t="shared" si="1"/>
        <v>1.4552813443201225</v>
      </c>
      <c r="G42" s="3">
        <f>AVERAGE('10B'!$J41:$J71) + Calibration!$C$11</f>
        <v>400.9769571569733</v>
      </c>
      <c r="H42" s="3">
        <f>'10B'!K71</f>
        <v>684.21797882296744</v>
      </c>
      <c r="I42" s="3">
        <f>'10B'!L71</f>
        <v>579.88284775324905</v>
      </c>
      <c r="J42" s="3">
        <f t="shared" si="2"/>
        <v>1.6040985127915373</v>
      </c>
      <c r="L42" s="3">
        <f>AVERAGE('9B'!$J41:$J71) + Calibration!$C$11</f>
        <v>408.06237911993367</v>
      </c>
      <c r="M42" s="3">
        <f>'9B'!K71</f>
        <v>706.06560535883489</v>
      </c>
      <c r="N42" s="3">
        <f>'9B'!L71</f>
        <v>578.76981080814869</v>
      </c>
      <c r="O42" s="3">
        <f t="shared" si="3"/>
        <v>1.6877023292925553</v>
      </c>
      <c r="Q42" s="3">
        <f>AVERAGE('8B'!$J185:$J215) + Calibration!$C$11</f>
        <v>396.19266826852413</v>
      </c>
      <c r="R42" s="3">
        <f>'8B'!K215</f>
        <v>756.96246866904073</v>
      </c>
      <c r="S42" s="3">
        <f>'8B'!L215</f>
        <v>573.86419192783205</v>
      </c>
      <c r="T42" s="3">
        <f t="shared" si="4"/>
        <v>2.0431726198368256</v>
      </c>
    </row>
    <row r="43" spans="1:20" x14ac:dyDescent="0.25">
      <c r="A43" s="3">
        <f t="shared" si="5"/>
        <v>5.8333333333333295</v>
      </c>
      <c r="B43" s="3">
        <f>AVERAGE('11B'!$J42:$J72) + Calibration!$C$11</f>
        <v>399.39010806285501</v>
      </c>
      <c r="C43" s="2">
        <f>'11B'!K72</f>
        <v>661.27798350245791</v>
      </c>
      <c r="D43" s="2">
        <f>'11B'!L72</f>
        <v>580.54243833277167</v>
      </c>
      <c r="E43" s="3">
        <f t="shared" si="1"/>
        <v>1.4831677595280992</v>
      </c>
      <c r="G43" s="3">
        <f>AVERAGE('10B'!$J42:$J72) + Calibration!$C$11</f>
        <v>401.8534842505174</v>
      </c>
      <c r="H43" s="3">
        <f>'10B'!K72</f>
        <v>687.05006537260715</v>
      </c>
      <c r="I43" s="3">
        <f>'10B'!L72</f>
        <v>580.74854544521031</v>
      </c>
      <c r="J43" s="3">
        <f t="shared" si="2"/>
        <v>1.615173568222235</v>
      </c>
      <c r="L43" s="3">
        <f>AVERAGE('9B'!$J42:$J72) + Calibration!$C$11</f>
        <v>407.57168226053801</v>
      </c>
      <c r="M43" s="3">
        <f>'9B'!K72</f>
        <v>685.55309083194516</v>
      </c>
      <c r="N43" s="3">
        <f>'9B'!L72</f>
        <v>577.86288509787653</v>
      </c>
      <c r="O43" s="3">
        <f t="shared" si="3"/>
        <v>1.5743113813468732</v>
      </c>
      <c r="Q43" s="3">
        <f>AVERAGE('8B'!$J186:$J216) + Calibration!$C$11</f>
        <v>395.78705326369953</v>
      </c>
      <c r="R43" s="3">
        <f>'8B'!K216</f>
        <v>739.07976411184006</v>
      </c>
      <c r="S43" s="3">
        <f>'8B'!L216</f>
        <v>574.77111763810422</v>
      </c>
      <c r="T43" s="3">
        <f t="shared" si="4"/>
        <v>1.9441934070307423</v>
      </c>
    </row>
    <row r="44" spans="1:20" x14ac:dyDescent="0.25">
      <c r="A44" s="3">
        <f t="shared" si="5"/>
        <v>5.9166666666666625</v>
      </c>
      <c r="B44" s="3">
        <f>AVERAGE('11B'!$J43:$J73) + Calibration!$C$11</f>
        <v>399.15465261207993</v>
      </c>
      <c r="C44" s="2">
        <f>'11B'!K73</f>
        <v>659.74054231741104</v>
      </c>
      <c r="D44" s="2">
        <f>'11B'!L73</f>
        <v>580.33633534272269</v>
      </c>
      <c r="E44" s="3">
        <f t="shared" si="1"/>
        <v>1.4757941334631433</v>
      </c>
      <c r="G44" s="3">
        <f>AVERAGE('10B'!$J43:$J73) + Calibration!$C$11</f>
        <v>402.73001015689204</v>
      </c>
      <c r="H44" s="3">
        <f>'10B'!K73</f>
        <v>686.84778879265639</v>
      </c>
      <c r="I44" s="3">
        <f>'10B'!L73</f>
        <v>579.88284775324905</v>
      </c>
      <c r="J44" s="3">
        <f t="shared" si="2"/>
        <v>1.6090639113168486</v>
      </c>
      <c r="L44" s="3">
        <f>AVERAGE('9B'!$J43:$J73) + Calibration!$C$11</f>
        <v>406.87718859094474</v>
      </c>
      <c r="M44" s="3">
        <f>'9B'!K73</f>
        <v>684.01570224301668</v>
      </c>
      <c r="N44" s="3">
        <f>'9B'!L73</f>
        <v>577.20329039596425</v>
      </c>
      <c r="O44" s="3">
        <f t="shared" si="3"/>
        <v>1.5695377561191701</v>
      </c>
      <c r="Q44" s="3">
        <f>AVERAGE('8B'!$J187:$J217) + Calibration!$C$11</f>
        <v>395.3478008048653</v>
      </c>
      <c r="R44" s="3">
        <f>'8B'!K217</f>
        <v>722.24901024515952</v>
      </c>
      <c r="S44" s="3">
        <f>'8B'!L217</f>
        <v>574.97722475054275</v>
      </c>
      <c r="T44" s="3">
        <f t="shared" si="4"/>
        <v>1.8513622808185484</v>
      </c>
    </row>
    <row r="45" spans="1:20" x14ac:dyDescent="0.25">
      <c r="A45" s="3">
        <f t="shared" si="5"/>
        <v>5.9999999999999956</v>
      </c>
      <c r="B45" s="3">
        <f>AVERAGE('11B'!$J44:$J74) + Calibration!$C$11</f>
        <v>399.06957214253976</v>
      </c>
      <c r="C45" s="2">
        <f>'11B'!K74</f>
        <v>651.4465632942979</v>
      </c>
      <c r="D45" s="2">
        <f>'11B'!L74</f>
        <v>579.88284775324905</v>
      </c>
      <c r="E45" s="3">
        <f t="shared" si="1"/>
        <v>1.4293041092286911</v>
      </c>
      <c r="G45" s="3">
        <f>AVERAGE('10B'!$J44:$J74) + Calibration!$C$11</f>
        <v>403.46605455560848</v>
      </c>
      <c r="H45" s="3">
        <f>'10B'!K74</f>
        <v>681.58816885327849</v>
      </c>
      <c r="I45" s="3">
        <f>'10B'!L74</f>
        <v>579.88284775324905</v>
      </c>
      <c r="J45" s="3">
        <f t="shared" si="2"/>
        <v>1.5751082498403983</v>
      </c>
      <c r="L45" s="3">
        <f>AVERAGE('9B'!$J44:$J74) + Calibration!$C$11</f>
        <v>406.18269492135153</v>
      </c>
      <c r="M45" s="3">
        <f>'9B'!K74</f>
        <v>678.75608230363878</v>
      </c>
      <c r="N45" s="3">
        <f>'9B'!L74</f>
        <v>577.656777985438</v>
      </c>
      <c r="O45" s="3">
        <f t="shared" si="3"/>
        <v>1.543683760052518</v>
      </c>
      <c r="Q45" s="3">
        <f>AVERAGE('8B'!$J188:$J218) + Calibration!$C$11</f>
        <v>395.30427225161765</v>
      </c>
      <c r="R45" s="3">
        <f>'8B'!K218</f>
        <v>708.89769190847448</v>
      </c>
      <c r="S45" s="3">
        <f>'8B'!L218</f>
        <v>574.31763004863058</v>
      </c>
      <c r="T45" s="3">
        <f t="shared" si="4"/>
        <v>1.7759953524174521</v>
      </c>
    </row>
    <row r="46" spans="1:20" x14ac:dyDescent="0.25">
      <c r="A46" s="3">
        <f t="shared" si="5"/>
        <v>6.0833333333333286</v>
      </c>
      <c r="B46" s="3">
        <f>AVERAGE('11B'!$J45:$J75) + Calibration!$C$11</f>
        <v>398.93106865686752</v>
      </c>
      <c r="C46" s="2">
        <f>'11B'!K75</f>
        <v>638.98533311644894</v>
      </c>
      <c r="D46" s="2">
        <f>'11B'!L75</f>
        <v>580.08900021197314</v>
      </c>
      <c r="E46" s="3">
        <f t="shared" si="1"/>
        <v>1.3595159569187234</v>
      </c>
      <c r="G46" s="3">
        <f>AVERAGE('10B'!$J45:$J75) + Calibration!$C$11</f>
        <v>404.26739366388114</v>
      </c>
      <c r="H46" s="3">
        <f>'10B'!K75</f>
        <v>684.86532780332311</v>
      </c>
      <c r="I46" s="3">
        <f>'10B'!L75</f>
        <v>580.08900021197314</v>
      </c>
      <c r="J46" s="3">
        <f t="shared" si="2"/>
        <v>1.5891297319787077</v>
      </c>
      <c r="L46" s="3">
        <f>AVERAGE('9B'!$J45:$J75) + Calibration!$C$11</f>
        <v>405.434779224934</v>
      </c>
      <c r="M46" s="3">
        <f>'9B'!K75</f>
        <v>675.47892739944939</v>
      </c>
      <c r="N46" s="3">
        <f>'9B'!L75</f>
        <v>578.31637268735017</v>
      </c>
      <c r="O46" s="3">
        <f t="shared" si="3"/>
        <v>1.5293597443156124</v>
      </c>
      <c r="Q46" s="3">
        <f>AVERAGE('8B'!$J189:$J219) + Calibration!$C$11</f>
        <v>395.21919178207747</v>
      </c>
      <c r="R46" s="3">
        <f>'8B'!K219</f>
        <v>703.03119367898125</v>
      </c>
      <c r="S46" s="3">
        <f>'8B'!L219</f>
        <v>574.07029491788091</v>
      </c>
      <c r="T46" s="3">
        <f t="shared" si="4"/>
        <v>1.7432530484389579</v>
      </c>
    </row>
    <row r="47" spans="1:20" x14ac:dyDescent="0.25">
      <c r="A47" s="3">
        <f t="shared" si="5"/>
        <v>6.1666666666666616</v>
      </c>
      <c r="B47" s="3">
        <f>AVERAGE('11B'!$J46:$J76) + Calibration!$C$11</f>
        <v>398.69561459112327</v>
      </c>
      <c r="C47" s="2">
        <f>'11B'!K76</f>
        <v>634.85855265195312</v>
      </c>
      <c r="D47" s="2">
        <f>'11B'!L76</f>
        <v>580.99593004463497</v>
      </c>
      <c r="E47" s="3">
        <f t="shared" si="1"/>
        <v>1.337477938370744</v>
      </c>
      <c r="G47" s="3">
        <f>AVERAGE('10B'!$J46:$J76) + Calibration!$C$11</f>
        <v>404.94012374936608</v>
      </c>
      <c r="H47" s="3">
        <f>'10B'!K76</f>
        <v>677.01636858449626</v>
      </c>
      <c r="I47" s="3">
        <f>'10B'!L76</f>
        <v>581.4493681654335</v>
      </c>
      <c r="J47" s="3">
        <f t="shared" si="2"/>
        <v>1.5408682582023641</v>
      </c>
      <c r="L47" s="3">
        <f>AVERAGE('9B'!$J46:$J76) + Calibration!$C$11</f>
        <v>404.61167534538356</v>
      </c>
      <c r="M47" s="3">
        <f>'9B'!K76</f>
        <v>670.6643798604764</v>
      </c>
      <c r="N47" s="3">
        <f>'9B'!L76</f>
        <v>578.52247567739914</v>
      </c>
      <c r="O47" s="3">
        <f t="shared" si="3"/>
        <v>1.5067547247449617</v>
      </c>
      <c r="Q47" s="3">
        <f>AVERAGE('8B'!$J190:$J220) + Calibration!$C$11</f>
        <v>395.1538972703828</v>
      </c>
      <c r="R47" s="3">
        <f>'8B'!K220</f>
        <v>734.46749719867307</v>
      </c>
      <c r="S47" s="3">
        <f>'8B'!L220</f>
        <v>575.18332774059172</v>
      </c>
      <c r="T47" s="3">
        <f t="shared" si="4"/>
        <v>1.9216582323190394</v>
      </c>
    </row>
    <row r="48" spans="1:20" x14ac:dyDescent="0.25">
      <c r="A48" s="3">
        <f t="shared" si="5"/>
        <v>6.2499999999999947</v>
      </c>
      <c r="B48" s="3">
        <f>AVERAGE('11B'!$J47:$J77) + Calibration!$C$11</f>
        <v>398.65406386200004</v>
      </c>
      <c r="C48" s="2">
        <f>'11B'!K77</f>
        <v>655.61376185291533</v>
      </c>
      <c r="D48" s="2">
        <f>'11B'!L77</f>
        <v>580.54243833277167</v>
      </c>
      <c r="E48" s="3">
        <f t="shared" si="1"/>
        <v>1.4552576705525881</v>
      </c>
      <c r="G48" s="3">
        <f>AVERAGE('10B'!$J47:$J77) + Calibration!$C$11</f>
        <v>405.67814715937618</v>
      </c>
      <c r="H48" s="3">
        <f>'10B'!K77</f>
        <v>669.12694272128465</v>
      </c>
      <c r="I48" s="3">
        <f>'10B'!L77</f>
        <v>581.20203303468395</v>
      </c>
      <c r="J48" s="3">
        <f t="shared" si="2"/>
        <v>1.4920078266626169</v>
      </c>
      <c r="L48" s="3">
        <f>AVERAGE('9B'!$J47:$J77) + Calibration!$C$11</f>
        <v>403.65996145373759</v>
      </c>
      <c r="M48" s="3">
        <f>'9B'!K77</f>
        <v>676.12627637980506</v>
      </c>
      <c r="N48" s="3">
        <f>'9B'!L77</f>
        <v>580.33633534272269</v>
      </c>
      <c r="O48" s="3">
        <f t="shared" si="3"/>
        <v>1.543077369188748</v>
      </c>
      <c r="Q48" s="3">
        <f>AVERAGE('8B'!$J191:$J221) + Calibration!$C$11</f>
        <v>395.29240095391663</v>
      </c>
      <c r="R48" s="3">
        <f>'8B'!K221</f>
        <v>705.41825637847921</v>
      </c>
      <c r="S48" s="3">
        <f>'8B'!L221</f>
        <v>573.86419192783205</v>
      </c>
      <c r="T48" s="3">
        <f t="shared" si="4"/>
        <v>1.756357255522746</v>
      </c>
    </row>
    <row r="49" spans="1:20" x14ac:dyDescent="0.25">
      <c r="A49" s="3">
        <f t="shared" si="5"/>
        <v>6.3333333333333277</v>
      </c>
      <c r="B49" s="3">
        <f>AVERAGE('11B'!$J48:$J78) + Calibration!$C$11</f>
        <v>398.73914433154027</v>
      </c>
      <c r="C49" s="2">
        <f>'11B'!K78</f>
        <v>639.63263354654134</v>
      </c>
      <c r="D49" s="2">
        <f>'11B'!L78</f>
        <v>581.20203303468395</v>
      </c>
      <c r="E49" s="3">
        <f t="shared" si="1"/>
        <v>1.364268796652701</v>
      </c>
      <c r="G49" s="3">
        <f>AVERAGE('10B'!$J48:$J78) + Calibration!$C$11</f>
        <v>406.3726420161388</v>
      </c>
      <c r="H49" s="3">
        <f>'10B'!K78</f>
        <v>649.2617771747507</v>
      </c>
      <c r="I49" s="3">
        <f>'10B'!L78</f>
        <v>580.54243833277167</v>
      </c>
      <c r="J49" s="3">
        <f t="shared" si="2"/>
        <v>1.3755708766670132</v>
      </c>
      <c r="L49" s="3">
        <f>AVERAGE('9B'!$J48:$J78) + Calibration!$C$11</f>
        <v>402.75177710464698</v>
      </c>
      <c r="M49" s="3">
        <f>'9B'!K78</f>
        <v>694.69674801148312</v>
      </c>
      <c r="N49" s="3">
        <f>'9B'!L78</f>
        <v>578.76981080814869</v>
      </c>
      <c r="O49" s="3">
        <f t="shared" si="3"/>
        <v>1.6533921919010275</v>
      </c>
      <c r="Q49" s="3">
        <f>AVERAGE('8B'!$J192:$J222) + Calibration!$C$11</f>
        <v>395.45266822155884</v>
      </c>
      <c r="R49" s="3">
        <f>'8B'!K222</f>
        <v>690.12494369684578</v>
      </c>
      <c r="S49" s="3">
        <f>'8B'!L222</f>
        <v>574.97722475054275</v>
      </c>
      <c r="T49" s="3">
        <f t="shared" si="4"/>
        <v>1.6688379249253225</v>
      </c>
    </row>
    <row r="50" spans="1:20" x14ac:dyDescent="0.25">
      <c r="A50" s="3">
        <f t="shared" si="5"/>
        <v>6.4166666666666607</v>
      </c>
      <c r="B50" s="3">
        <f>AVERAGE('11B'!$J49:$J79) + Calibration!$C$11</f>
        <v>398.82422480108045</v>
      </c>
      <c r="C50" s="2">
        <f>'11B'!K79</f>
        <v>639.43035696659058</v>
      </c>
      <c r="D50" s="2">
        <f>'11B'!L79</f>
        <v>580.74854544521031</v>
      </c>
      <c r="E50" s="3">
        <f t="shared" si="1"/>
        <v>1.3626413875541978</v>
      </c>
      <c r="G50" s="3">
        <f>AVERAGE('10B'!$J49:$J79) + Calibration!$C$11</f>
        <v>407.26104040738397</v>
      </c>
      <c r="H50" s="3">
        <f>'10B'!K79</f>
        <v>643.79988065542193</v>
      </c>
      <c r="I50" s="3">
        <f>'10B'!L79</f>
        <v>580.33633534272269</v>
      </c>
      <c r="J50" s="3">
        <f t="shared" si="2"/>
        <v>1.3396068112857933</v>
      </c>
      <c r="L50" s="3">
        <f>AVERAGE('9B'!$J49:$J79) + Calibration!$C$11</f>
        <v>402.04738976361557</v>
      </c>
      <c r="M50" s="3">
        <f>'9B'!K79</f>
        <v>688.14243415724911</v>
      </c>
      <c r="N50" s="3">
        <f>'9B'!L79</f>
        <v>577.656777985438</v>
      </c>
      <c r="O50" s="3">
        <f t="shared" si="3"/>
        <v>1.6202618975511016</v>
      </c>
      <c r="Q50" s="3">
        <f>AVERAGE('8B'!$J193:$J223) + Calibration!$C$11</f>
        <v>395.61293548920105</v>
      </c>
      <c r="R50" s="3">
        <f>'8B'!K223</f>
        <v>684.86532780332311</v>
      </c>
      <c r="S50" s="3">
        <f>'8B'!L223</f>
        <v>574.31763004863058</v>
      </c>
      <c r="T50" s="3">
        <f t="shared" si="4"/>
        <v>1.638143124902391</v>
      </c>
    </row>
    <row r="51" spans="1:20" x14ac:dyDescent="0.25">
      <c r="A51" s="3">
        <f t="shared" si="5"/>
        <v>6.4999999999999938</v>
      </c>
      <c r="B51" s="3">
        <f>AVERAGE('11B'!$J50:$J80) + Calibration!$C$11</f>
        <v>398.7708027742562</v>
      </c>
      <c r="C51" s="2">
        <f>'11B'!K80</f>
        <v>642.70751187077985</v>
      </c>
      <c r="D51" s="2">
        <f>'11B'!L80</f>
        <v>580.33633534272269</v>
      </c>
      <c r="E51" s="3">
        <f t="shared" si="1"/>
        <v>1.3815036747693481</v>
      </c>
      <c r="G51" s="3">
        <f>AVERAGE('10B'!$J50:$J80) + Calibration!$C$11</f>
        <v>407.99906401525578</v>
      </c>
      <c r="H51" s="3">
        <f>'10B'!K80</f>
        <v>680.94082391877805</v>
      </c>
      <c r="I51" s="3">
        <f>'10B'!L80</f>
        <v>580.54243833277167</v>
      </c>
      <c r="J51" s="3">
        <f t="shared" si="2"/>
        <v>1.5457699896882915</v>
      </c>
      <c r="L51" s="3">
        <f>AVERAGE('9B'!$J50:$J80) + Calibration!$C$11</f>
        <v>401.34102341129039</v>
      </c>
      <c r="M51" s="3">
        <f>'9B'!K80</f>
        <v>705.62053700428521</v>
      </c>
      <c r="N51" s="3">
        <f>'9B'!L80</f>
        <v>577.86288509787653</v>
      </c>
      <c r="O51" s="3">
        <f t="shared" si="3"/>
        <v>1.7232472625488195</v>
      </c>
      <c r="Q51" s="3">
        <f>AVERAGE('8B'!$J194:$J224) + Calibration!$C$11</f>
        <v>395.8800481955227</v>
      </c>
      <c r="R51" s="3">
        <f>'8B'!K224</f>
        <v>710.43512904766624</v>
      </c>
      <c r="S51" s="3">
        <f>'8B'!L224</f>
        <v>574.97722475054275</v>
      </c>
      <c r="T51" s="3">
        <f t="shared" si="4"/>
        <v>1.7814415949288487</v>
      </c>
    </row>
    <row r="52" spans="1:20" x14ac:dyDescent="0.25">
      <c r="A52" s="3">
        <f t="shared" si="5"/>
        <v>6.5833333333333268</v>
      </c>
      <c r="B52" s="3">
        <f>AVERAGE('11B'!$J51:$J81) + Calibration!$C$11</f>
        <v>398.69561597615422</v>
      </c>
      <c r="C52" s="2">
        <f>'11B'!K81</f>
        <v>635.95092143659519</v>
      </c>
      <c r="D52" s="2">
        <f>'11B'!L81</f>
        <v>580.33633534272269</v>
      </c>
      <c r="E52" s="3">
        <f t="shared" si="1"/>
        <v>1.3436644183898865</v>
      </c>
      <c r="G52" s="3">
        <f>AVERAGE('10B'!$J51:$J81) + Calibration!$C$11</f>
        <v>408.38291543597194</v>
      </c>
      <c r="H52" s="3">
        <f>'10B'!K81</f>
        <v>697.12427735536608</v>
      </c>
      <c r="I52" s="3">
        <f>'10B'!L81</f>
        <v>580.08900021197314</v>
      </c>
      <c r="J52" s="3">
        <f t="shared" si="2"/>
        <v>1.6352489710423579</v>
      </c>
      <c r="L52" s="3">
        <f>AVERAGE('9B'!$J51:$J81) + Calibration!$C$11</f>
        <v>400.44471035990091</v>
      </c>
      <c r="M52" s="3">
        <f>'9B'!K81</f>
        <v>722.24901024515952</v>
      </c>
      <c r="N52" s="3">
        <f>'9B'!L81</f>
        <v>579.6355126224995</v>
      </c>
      <c r="O52" s="3">
        <f t="shared" si="3"/>
        <v>1.8224965996083355</v>
      </c>
      <c r="Q52" s="3">
        <f>AVERAGE('8B'!$J195:$J225) + Calibration!$C$11</f>
        <v>396.29753568521772</v>
      </c>
      <c r="R52" s="3">
        <f>'8B'!K225</f>
        <v>684.46072204730308</v>
      </c>
      <c r="S52" s="3">
        <f>'8B'!L225</f>
        <v>574.31763004863058</v>
      </c>
      <c r="T52" s="3">
        <f t="shared" si="4"/>
        <v>1.6319745493284541</v>
      </c>
    </row>
    <row r="53" spans="1:20" x14ac:dyDescent="0.25">
      <c r="A53" s="3">
        <f t="shared" si="5"/>
        <v>6.6666666666666599</v>
      </c>
      <c r="B53" s="3">
        <f>AVERAGE('11B'!$J52:$J82) + Calibration!$C$11</f>
        <v>398.53534870851206</v>
      </c>
      <c r="C53" s="2">
        <f>'11B'!K82</f>
        <v>631.3386545234282</v>
      </c>
      <c r="D53" s="2">
        <f>'11B'!L82</f>
        <v>580.99593004463497</v>
      </c>
      <c r="E53" s="3">
        <f t="shared" si="1"/>
        <v>1.3184511001765513</v>
      </c>
      <c r="G53" s="3">
        <f>AVERAGE('10B'!$J52:$J82) + Calibration!$C$11</f>
        <v>408.71532265398832</v>
      </c>
      <c r="H53" s="3">
        <f>'10B'!K82</f>
        <v>680.29347493842249</v>
      </c>
      <c r="I53" s="3">
        <f>'10B'!L82</f>
        <v>579.88284775324905</v>
      </c>
      <c r="J53" s="3">
        <f t="shared" si="2"/>
        <v>1.5380473761313123</v>
      </c>
      <c r="L53" s="3">
        <f>AVERAGE('9B'!$J52:$J82) + Calibration!$C$11</f>
        <v>399.69679347631399</v>
      </c>
      <c r="M53" s="3">
        <f>'9B'!K82</f>
        <v>692.51195784608058</v>
      </c>
      <c r="N53" s="3">
        <f>'9B'!L82</f>
        <v>577.86288509787653</v>
      </c>
      <c r="O53" s="3">
        <f t="shared" si="3"/>
        <v>1.6583204188630587</v>
      </c>
      <c r="Q53" s="3">
        <f>AVERAGE('8B'!$J196:$J226) + Calibration!$C$11</f>
        <v>396.87331281629196</v>
      </c>
      <c r="R53" s="3">
        <f>'8B'!K226</f>
        <v>679.20110615378042</v>
      </c>
      <c r="S53" s="3">
        <f>'8B'!L226</f>
        <v>573.65803534671829</v>
      </c>
      <c r="T53" s="3">
        <f t="shared" si="4"/>
        <v>1.5989265634920373</v>
      </c>
    </row>
    <row r="54" spans="1:20" x14ac:dyDescent="0.25">
      <c r="A54" s="3">
        <f t="shared" si="5"/>
        <v>6.7499999999999929</v>
      </c>
      <c r="B54" s="3">
        <f>AVERAGE('11B'!$J53:$J83) + Calibration!$C$11</f>
        <v>398.268236200052</v>
      </c>
      <c r="C54" s="2">
        <f>'11B'!K83</f>
        <v>627.61647576909718</v>
      </c>
      <c r="D54" s="2">
        <f>'11B'!L83</f>
        <v>582.10896286734567</v>
      </c>
      <c r="E54" s="3">
        <f t="shared" si="1"/>
        <v>1.2988837839947398</v>
      </c>
      <c r="G54" s="3">
        <f>AVERAGE('10B'!$J53:$J83) + Calibration!$C$11</f>
        <v>409.03585857430357</v>
      </c>
      <c r="H54" s="3">
        <f>'10B'!K83</f>
        <v>684.01570224301668</v>
      </c>
      <c r="I54" s="3">
        <f>'10B'!L83</f>
        <v>579.88284775324905</v>
      </c>
      <c r="J54" s="3">
        <f t="shared" si="2"/>
        <v>1.5573124107594258</v>
      </c>
      <c r="L54" s="3">
        <f>AVERAGE('9B'!$J53:$J83) + Calibration!$C$11</f>
        <v>399.07748660482287</v>
      </c>
      <c r="M54" s="3">
        <f>'9B'!K83</f>
        <v>693.19977347082113</v>
      </c>
      <c r="N54" s="3">
        <f>'9B'!L83</f>
        <v>577.86288509787653</v>
      </c>
      <c r="O54" s="3">
        <f t="shared" si="3"/>
        <v>1.665723136308112</v>
      </c>
      <c r="Q54" s="3">
        <f>AVERAGE('8B'!$J197:$J227) + Calibration!$C$11</f>
        <v>397.46096124506727</v>
      </c>
      <c r="R54" s="3">
        <f>'8B'!K227</f>
        <v>709.14043513281024</v>
      </c>
      <c r="S54" s="3">
        <f>'8B'!L227</f>
        <v>574.07029491788091</v>
      </c>
      <c r="T54" s="3">
        <f t="shared" si="4"/>
        <v>1.7651559706649755</v>
      </c>
    </row>
    <row r="55" spans="1:20" x14ac:dyDescent="0.25">
      <c r="A55" s="3">
        <f t="shared" si="5"/>
        <v>6.8333333333333259</v>
      </c>
      <c r="B55" s="3">
        <f>AVERAGE('11B'!$J54:$J84) + Calibration!$C$11</f>
        <v>397.93780799332939</v>
      </c>
      <c r="C55" s="2">
        <f>'11B'!K84</f>
        <v>633.96846044726192</v>
      </c>
      <c r="D55" s="2">
        <f>'11B'!L84</f>
        <v>580.99593004463497</v>
      </c>
      <c r="E55" s="3">
        <f t="shared" si="1"/>
        <v>1.33672875612292</v>
      </c>
      <c r="G55" s="3">
        <f>AVERAGE('10B'!$J54:$J84) + Calibration!$C$11</f>
        <v>409.24954905593944</v>
      </c>
      <c r="H55" s="3">
        <f>'10B'!K84</f>
        <v>685.55309083194516</v>
      </c>
      <c r="I55" s="3">
        <f>'10B'!L84</f>
        <v>579.88284775324905</v>
      </c>
      <c r="J55" s="3">
        <f t="shared" si="2"/>
        <v>1.5648090020116525</v>
      </c>
      <c r="L55" s="3">
        <f>AVERAGE('9B'!$J54:$J84) + Calibration!$C$11</f>
        <v>398.66197693925221</v>
      </c>
      <c r="M55" s="3">
        <f>'9B'!K84</f>
        <v>693.60437518098581</v>
      </c>
      <c r="N55" s="3">
        <f>'9B'!L84</f>
        <v>578.31637268735017</v>
      </c>
      <c r="O55" s="3">
        <f t="shared" si="3"/>
        <v>1.6703677299139486</v>
      </c>
      <c r="Q55" s="3">
        <f>AVERAGE('8B'!$J198:$J228) + Calibration!$C$11</f>
        <v>397.94176443302473</v>
      </c>
      <c r="R55" s="3">
        <f>'8B'!K228</f>
        <v>665.84978781709538</v>
      </c>
      <c r="S55" s="3">
        <f>'8B'!L228</f>
        <v>573.65803534671829</v>
      </c>
      <c r="T55" s="3">
        <f t="shared" si="4"/>
        <v>1.5172620807097728</v>
      </c>
    </row>
    <row r="56" spans="1:20" x14ac:dyDescent="0.25">
      <c r="A56" s="3">
        <f t="shared" si="5"/>
        <v>6.916666666666659</v>
      </c>
      <c r="B56" s="3">
        <f>AVERAGE('11B'!$J55:$J85) + Calibration!$C$11</f>
        <v>397.58561501532915</v>
      </c>
      <c r="C56" s="2">
        <f>'11B'!K85</f>
        <v>640.72505088144658</v>
      </c>
      <c r="D56" s="2">
        <f>'11B'!L85</f>
        <v>580.99593004463497</v>
      </c>
      <c r="E56" s="3">
        <f t="shared" si="1"/>
        <v>1.3769884220151363</v>
      </c>
      <c r="G56" s="3">
        <f>AVERAGE('10B'!$J55:$J85) + Calibration!$C$11</f>
        <v>409.48500450671452</v>
      </c>
      <c r="H56" s="3">
        <f>'10B'!K85</f>
        <v>684.86532780332311</v>
      </c>
      <c r="I56" s="3">
        <f>'10B'!L85</f>
        <v>580.99593004463497</v>
      </c>
      <c r="J56" s="3">
        <f t="shared" si="2"/>
        <v>1.5595804747980735</v>
      </c>
      <c r="L56" s="3">
        <f>AVERAGE('9B'!$J55:$J85) + Calibration!$C$11</f>
        <v>398.15940779284779</v>
      </c>
      <c r="M56" s="3">
        <f>'9B'!K85</f>
        <v>722.8963592255152</v>
      </c>
      <c r="N56" s="3">
        <f>'9B'!L85</f>
        <v>579.42940551006097</v>
      </c>
      <c r="O56" s="3">
        <f t="shared" si="3"/>
        <v>1.839105288413595</v>
      </c>
      <c r="Q56" s="3">
        <f>AVERAGE('8B'!$J199:$J229) + Calibration!$C$11</f>
        <v>398.33748715144202</v>
      </c>
      <c r="R56" s="3">
        <f>'8B'!K229</f>
        <v>679.40338273373118</v>
      </c>
      <c r="S56" s="3">
        <f>'8B'!L229</f>
        <v>574.31763004863058</v>
      </c>
      <c r="T56" s="3">
        <f t="shared" si="4"/>
        <v>1.5917799704579352</v>
      </c>
    </row>
    <row r="57" spans="1:20" x14ac:dyDescent="0.25">
      <c r="A57" s="3">
        <f t="shared" si="5"/>
        <v>6.999999999999992</v>
      </c>
      <c r="B57" s="3">
        <f>AVERAGE('11B'!$J56:$J86) + Calibration!$C$11</f>
        <v>397.49064107221238</v>
      </c>
      <c r="C57" s="2">
        <f>'11B'!K86</f>
        <v>630.24628573878613</v>
      </c>
      <c r="D57" s="2">
        <f>'11B'!L86</f>
        <v>581.86162773659612</v>
      </c>
      <c r="E57" s="3">
        <f t="shared" si="1"/>
        <v>1.3181811774911851</v>
      </c>
      <c r="G57" s="3">
        <f>AVERAGE('10B'!$J56:$J86) + Calibration!$C$11</f>
        <v>409.58195746112517</v>
      </c>
      <c r="H57" s="3">
        <f>'10B'!K86</f>
        <v>703.03119367898125</v>
      </c>
      <c r="I57" s="3">
        <f>'10B'!L86</f>
        <v>580.54243833277167</v>
      </c>
      <c r="J57" s="3">
        <f t="shared" si="2"/>
        <v>1.6619114019153751</v>
      </c>
      <c r="L57" s="3">
        <f>AVERAGE('9B'!$J56:$J86) + Calibration!$C$11</f>
        <v>397.75379160085373</v>
      </c>
      <c r="M57" s="3">
        <f>'9B'!K86</f>
        <v>704.97323657419281</v>
      </c>
      <c r="N57" s="3">
        <f>'9B'!L86</f>
        <v>579.42940551006097</v>
      </c>
      <c r="O57" s="3">
        <f t="shared" si="3"/>
        <v>1.7398971797365939</v>
      </c>
      <c r="Q57" s="3">
        <f>AVERAGE('8B'!$J200:$J230) + Calibration!$C$11</f>
        <v>398.5729426022171</v>
      </c>
      <c r="R57" s="3">
        <f>'8B'!K230</f>
        <v>680.94082391877805</v>
      </c>
      <c r="S57" s="3">
        <f>'8B'!L230</f>
        <v>573.41070021596875</v>
      </c>
      <c r="T57" s="3">
        <f t="shared" si="4"/>
        <v>1.5991535965228914</v>
      </c>
    </row>
    <row r="58" spans="1:20" x14ac:dyDescent="0.25">
      <c r="A58" s="3">
        <f t="shared" si="5"/>
        <v>7.083333333333325</v>
      </c>
      <c r="B58" s="3">
        <f>AVERAGE('11B'!$J57:$J87) + Calibration!$C$11</f>
        <v>397.32048033099363</v>
      </c>
      <c r="C58" s="2">
        <f>'11B'!K87</f>
        <v>630.89358212302329</v>
      </c>
      <c r="D58" s="2">
        <f>'11B'!L87</f>
        <v>583.67548327953011</v>
      </c>
      <c r="E58" s="3">
        <f t="shared" si="1"/>
        <v>1.3228107390974166</v>
      </c>
      <c r="G58" s="3">
        <f>AVERAGE('10B'!$J57:$J87) + Calibration!$C$11</f>
        <v>409.73233244236008</v>
      </c>
      <c r="H58" s="3">
        <f>'10B'!K87</f>
        <v>684.21797882296744</v>
      </c>
      <c r="I58" s="3">
        <f>'10B'!L87</f>
        <v>581.20203303468395</v>
      </c>
      <c r="J58" s="3">
        <f t="shared" si="2"/>
        <v>1.5545135889990283</v>
      </c>
      <c r="L58" s="3">
        <f>AVERAGE('9B'!$J57:$J87) + Calibration!$C$11</f>
        <v>397.33630411115877</v>
      </c>
      <c r="M58" s="3">
        <f>'9B'!K87</f>
        <v>688.38522593184814</v>
      </c>
      <c r="N58" s="3">
        <f>'9B'!L87</f>
        <v>579.42940551006097</v>
      </c>
      <c r="O58" s="3">
        <f t="shared" si="3"/>
        <v>1.6483175349956756</v>
      </c>
      <c r="Q58" s="3">
        <f>AVERAGE('8B'!$J201:$J231) + Calibration!$C$11</f>
        <v>398.69165914073602</v>
      </c>
      <c r="R58" s="3">
        <f>'8B'!K231</f>
        <v>663.66504620195599</v>
      </c>
      <c r="S58" s="3">
        <f>'8B'!L231</f>
        <v>574.52373303867955</v>
      </c>
      <c r="T58" s="3">
        <f t="shared" si="4"/>
        <v>1.5006421513881649</v>
      </c>
    </row>
    <row r="59" spans="1:20" x14ac:dyDescent="0.25">
      <c r="A59" s="3">
        <f t="shared" si="5"/>
        <v>7.1666666666666581</v>
      </c>
      <c r="B59" s="3">
        <f>AVERAGE('11B'!$J58:$J88) + Calibration!$C$11</f>
        <v>397.34026628883908</v>
      </c>
      <c r="C59" s="2">
        <f>'11B'!K88</f>
        <v>651.00149493974834</v>
      </c>
      <c r="D59" s="2">
        <f>'11B'!L88</f>
        <v>582.97466055930693</v>
      </c>
      <c r="E59" s="3">
        <f t="shared" si="1"/>
        <v>1.436577220483348</v>
      </c>
      <c r="G59" s="3">
        <f>AVERAGE('10B'!$J58:$J88) + Calibration!$C$11</f>
        <v>409.75409741149929</v>
      </c>
      <c r="H59" s="3">
        <f>'10B'!K88</f>
        <v>664.5551384066473</v>
      </c>
      <c r="I59" s="3">
        <f>'10B'!L88</f>
        <v>579.42940551006097</v>
      </c>
      <c r="J59" s="3">
        <f t="shared" si="2"/>
        <v>1.4430323987463711</v>
      </c>
      <c r="L59" s="3">
        <f>AVERAGE('9B'!$J58:$J88) + Calibration!$C$11</f>
        <v>396.86737241876386</v>
      </c>
      <c r="M59" s="3">
        <f>'9B'!K88</f>
        <v>702.7884504546455</v>
      </c>
      <c r="N59" s="3">
        <f>'9B'!L88</f>
        <v>578.97591792058734</v>
      </c>
      <c r="O59" s="3">
        <f t="shared" si="3"/>
        <v>1.7325440482544983</v>
      </c>
      <c r="Q59" s="3">
        <f>AVERAGE('8B'!$J202:$J232) + Calibration!$C$11</f>
        <v>398.75695246526141</v>
      </c>
      <c r="R59" s="3">
        <f>'8B'!K232</f>
        <v>673.496466410116</v>
      </c>
      <c r="S59" s="3">
        <f>'8B'!L232</f>
        <v>575.18332774059172</v>
      </c>
      <c r="T59" s="3">
        <f t="shared" si="4"/>
        <v>1.5559513347741978</v>
      </c>
    </row>
    <row r="60" spans="1:20" x14ac:dyDescent="0.25">
      <c r="A60" s="3">
        <f t="shared" si="5"/>
        <v>7.2499999999999911</v>
      </c>
      <c r="B60" s="3">
        <f>AVERAGE('11B'!$J59:$J89) + Calibration!$C$11</f>
        <v>397.371924731555</v>
      </c>
      <c r="C60" s="2">
        <f>'11B'!K89</f>
        <v>619.56519142005652</v>
      </c>
      <c r="D60" s="2">
        <f>'11B'!L89</f>
        <v>581.65547115548247</v>
      </c>
      <c r="E60" s="3">
        <f t="shared" si="1"/>
        <v>1.2583625300844281</v>
      </c>
      <c r="G60" s="3">
        <f>AVERAGE('10B'!$J59:$J89) + Calibration!$C$11</f>
        <v>409.62548720154217</v>
      </c>
      <c r="H60" s="3">
        <f>'10B'!K89</f>
        <v>668.27731716097833</v>
      </c>
      <c r="I60" s="3">
        <f>'10B'!L89</f>
        <v>580.54243833277167</v>
      </c>
      <c r="J60" s="3">
        <f t="shared" si="2"/>
        <v>1.4648408388316243</v>
      </c>
      <c r="L60" s="3">
        <f>AVERAGE('9B'!$J59:$J89) + Calibration!$C$11</f>
        <v>396.26983170358125</v>
      </c>
      <c r="M60" s="3">
        <f>'9B'!K89</f>
        <v>691.66233228577414</v>
      </c>
      <c r="N60" s="3">
        <f>'9B'!L89</f>
        <v>578.52247567739914</v>
      </c>
      <c r="O60" s="3">
        <f t="shared" si="3"/>
        <v>1.6729168257005969</v>
      </c>
      <c r="Q60" s="3">
        <f>AVERAGE('8B'!$J203:$J233) + Calibration!$C$11</f>
        <v>398.49973204534706</v>
      </c>
      <c r="R60" s="3">
        <f>'8B'!K233</f>
        <v>666.73987597593134</v>
      </c>
      <c r="S60" s="3">
        <f>'8B'!L233</f>
        <v>574.77111763810422</v>
      </c>
      <c r="T60" s="3">
        <f t="shared" si="4"/>
        <v>1.5191430020240528</v>
      </c>
    </row>
    <row r="61" spans="1:20" x14ac:dyDescent="0.25">
      <c r="A61" s="3">
        <f t="shared" si="5"/>
        <v>7.3333333333333242</v>
      </c>
      <c r="B61" s="3">
        <f>AVERAGE('11B'!$J60:$J90) + Calibration!$C$11</f>
        <v>397.30860923115404</v>
      </c>
      <c r="C61" s="2">
        <f>'11B'!K90</f>
        <v>627.85921899343282</v>
      </c>
      <c r="D61" s="2">
        <f>'11B'!L90</f>
        <v>582.97466055930693</v>
      </c>
      <c r="E61" s="3">
        <f t="shared" si="1"/>
        <v>1.3056932504606011</v>
      </c>
      <c r="G61" s="3">
        <f>AVERAGE('10B'!$J60:$J90) + Calibration!$C$11</f>
        <v>409.60372223240296</v>
      </c>
      <c r="H61" s="3">
        <f>'10B'!K90</f>
        <v>683.57062984261188</v>
      </c>
      <c r="I61" s="3">
        <f>'10B'!L90</f>
        <v>580.99593004463497</v>
      </c>
      <c r="J61" s="3">
        <f t="shared" si="2"/>
        <v>1.5515757797607015</v>
      </c>
      <c r="L61" s="3">
        <f>AVERAGE('9B'!$J60:$J90) + Calibration!$C$11</f>
        <v>395.65052483208996</v>
      </c>
      <c r="M61" s="3">
        <f>'9B'!K90</f>
        <v>688.38522593184814</v>
      </c>
      <c r="N61" s="3">
        <f>'9B'!L90</f>
        <v>578.97591792058734</v>
      </c>
      <c r="O61" s="3">
        <f t="shared" si="3"/>
        <v>1.6578647256481578</v>
      </c>
      <c r="Q61" s="3">
        <f>AVERAGE('8B'!$J204:$J234) + Calibration!$C$11</f>
        <v>398.39288680452921</v>
      </c>
      <c r="R61" s="3">
        <f>'8B'!K234</f>
        <v>670.6643798604764</v>
      </c>
      <c r="S61" s="3">
        <f>'8B'!L234</f>
        <v>574.31763004863058</v>
      </c>
      <c r="T61" s="3">
        <f t="shared" si="4"/>
        <v>1.5419740209862842</v>
      </c>
    </row>
    <row r="62" spans="1:20" x14ac:dyDescent="0.25">
      <c r="A62" s="3">
        <f t="shared" si="5"/>
        <v>7.4166666666666572</v>
      </c>
      <c r="B62" s="3">
        <f>AVERAGE('11B'!$J61:$J91) + Calibration!$C$11</f>
        <v>397.24529373075319</v>
      </c>
      <c r="C62" s="2">
        <f>'11B'!K91</f>
        <v>656.01836760893536</v>
      </c>
      <c r="D62" s="2">
        <f>'11B'!L91</f>
        <v>583.22199569005647</v>
      </c>
      <c r="E62" s="3">
        <f t="shared" si="1"/>
        <v>1.4655274879215108</v>
      </c>
      <c r="G62" s="3">
        <f>AVERAGE('10B'!$J61:$J91) + Calibration!$C$11</f>
        <v>409.40190285060669</v>
      </c>
      <c r="H62" s="3">
        <f>'10B'!K91</f>
        <v>670.46205473026237</v>
      </c>
      <c r="I62" s="3">
        <f>'10B'!L91</f>
        <v>579.88284775324905</v>
      </c>
      <c r="J62" s="3">
        <f t="shared" si="2"/>
        <v>1.478480055311725</v>
      </c>
      <c r="L62" s="3">
        <f>AVERAGE('9B'!$J61:$J91) + Calibration!$C$11</f>
        <v>395.10442713243782</v>
      </c>
      <c r="M62" s="3">
        <f>'9B'!K91</f>
        <v>680.29347493842249</v>
      </c>
      <c r="N62" s="3">
        <f>'9B'!L91</f>
        <v>579.223302520012</v>
      </c>
      <c r="O62" s="3">
        <f t="shared" si="3"/>
        <v>1.6151309042709139</v>
      </c>
      <c r="Q62" s="3">
        <f>AVERAGE('8B'!$J205:$J235) + Calibration!$C$11</f>
        <v>398.28604156371131</v>
      </c>
      <c r="R62" s="3">
        <f>'8B'!K235</f>
        <v>723.09863580546596</v>
      </c>
      <c r="S62" s="3">
        <f>'8B'!L235</f>
        <v>574.07029491788091</v>
      </c>
      <c r="T62" s="3">
        <f t="shared" si="4"/>
        <v>1.8395336815779979</v>
      </c>
    </row>
    <row r="63" spans="1:20" x14ac:dyDescent="0.25">
      <c r="A63" s="3">
        <f t="shared" si="5"/>
        <v>7.4999999999999902</v>
      </c>
      <c r="B63" s="3">
        <f>AVERAGE('11B'!$J62:$J92) + Calibration!$C$11</f>
        <v>397.32048072671677</v>
      </c>
      <c r="C63" s="2">
        <f>'11B'!K92</f>
        <v>636.35552719261523</v>
      </c>
      <c r="D63" s="2">
        <f>'11B'!L92</f>
        <v>581.65547115548247</v>
      </c>
      <c r="E63" s="3">
        <f t="shared" si="1"/>
        <v>1.3537437490010258</v>
      </c>
      <c r="G63" s="3">
        <f>AVERAGE('10B'!$J62:$J92) + Calibration!$C$11</f>
        <v>409.32869367876765</v>
      </c>
      <c r="H63" s="3">
        <f>'10B'!K92</f>
        <v>650.15186533358667</v>
      </c>
      <c r="I63" s="3">
        <f>'10B'!L92</f>
        <v>581.20203303468395</v>
      </c>
      <c r="J63" s="3">
        <f t="shared" si="2"/>
        <v>1.3638705623395788</v>
      </c>
      <c r="L63" s="3">
        <f>AVERAGE('9B'!$J62:$J92) + Calibration!$C$11</f>
        <v>394.54843694851684</v>
      </c>
      <c r="M63" s="3">
        <f>'9B'!K92</f>
        <v>657.79854797246264</v>
      </c>
      <c r="N63" s="3">
        <f>'9B'!L92</f>
        <v>578.76981080814869</v>
      </c>
      <c r="O63" s="3">
        <f t="shared" si="3"/>
        <v>1.4908826027455939</v>
      </c>
      <c r="Q63" s="3">
        <f>AVERAGE('8B'!$J206:$J236) + Calibration!$C$11</f>
        <v>398.15743155161573</v>
      </c>
      <c r="R63" s="3">
        <f>'8B'!K236</f>
        <v>722.8963592255152</v>
      </c>
      <c r="S63" s="3">
        <f>'8B'!L236</f>
        <v>574.97722475054275</v>
      </c>
      <c r="T63" s="3">
        <f t="shared" si="4"/>
        <v>1.8391164805975611</v>
      </c>
    </row>
    <row r="64" spans="1:20" x14ac:dyDescent="0.25">
      <c r="A64" s="3">
        <f t="shared" si="5"/>
        <v>7.5833333333333233</v>
      </c>
      <c r="B64" s="3">
        <f>AVERAGE('11B'!$J63:$J93) + Calibration!$C$11</f>
        <v>397.27695118416136</v>
      </c>
      <c r="C64" s="2">
        <f>'11B'!K93</f>
        <v>641.17007473158822</v>
      </c>
      <c r="D64" s="2">
        <f>'11B'!L93</f>
        <v>582.97466055930693</v>
      </c>
      <c r="E64" s="3">
        <f t="shared" si="1"/>
        <v>1.3812568337077173</v>
      </c>
      <c r="G64" s="3">
        <f>AVERAGE('10B'!$J63:$J93) + Calibration!$C$11</f>
        <v>409.20008366667196</v>
      </c>
      <c r="H64" s="3">
        <f>'10B'!K93</f>
        <v>667.18494837633625</v>
      </c>
      <c r="I64" s="3">
        <f>'10B'!L93</f>
        <v>580.74854544521031</v>
      </c>
      <c r="J64" s="3">
        <f t="shared" si="2"/>
        <v>1.4610635682973288</v>
      </c>
      <c r="L64" s="3">
        <f>AVERAGE('9B'!$J63:$J93) + Calibration!$C$11</f>
        <v>394.09929101610595</v>
      </c>
      <c r="M64" s="3">
        <f>'9B'!K93</f>
        <v>658.64817353276896</v>
      </c>
      <c r="N64" s="3">
        <f>'9B'!L93</f>
        <v>578.31637268735017</v>
      </c>
      <c r="O64" s="3">
        <f t="shared" si="3"/>
        <v>1.4982380253735368</v>
      </c>
      <c r="Q64" s="3">
        <f>AVERAGE('8B'!$J207:$J237) + Calibration!$C$11</f>
        <v>398.11587963532315</v>
      </c>
      <c r="R64" s="3">
        <f>'8B'!K237</f>
        <v>688.83024573613443</v>
      </c>
      <c r="S64" s="3">
        <f>'8B'!L237</f>
        <v>574.52373303867955</v>
      </c>
      <c r="T64" s="3">
        <f t="shared" si="4"/>
        <v>1.6464228223952697</v>
      </c>
    </row>
    <row r="65" spans="1:20" x14ac:dyDescent="0.25">
      <c r="A65" s="3">
        <f t="shared" si="5"/>
        <v>7.6666666666666563</v>
      </c>
      <c r="B65" s="3">
        <f>AVERAGE('11B'!$J64:$J94) + Calibration!$C$11</f>
        <v>397.32048092457831</v>
      </c>
      <c r="C65" s="2">
        <f>'11B'!K94</f>
        <v>635.26310985770999</v>
      </c>
      <c r="D65" s="2">
        <f>'11B'!L94</f>
        <v>582.31506585739464</v>
      </c>
      <c r="E65" s="3">
        <f t="shared" si="1"/>
        <v>1.3475569850593077</v>
      </c>
      <c r="G65" s="3">
        <f>AVERAGE('10B'!$J64:$J94) + Calibration!$C$11</f>
        <v>408.96462821589682</v>
      </c>
      <c r="H65" s="3">
        <f>'10B'!K94</f>
        <v>676.12627637980506</v>
      </c>
      <c r="I65" s="3">
        <f>'10B'!L94</f>
        <v>580.08900021197314</v>
      </c>
      <c r="J65" s="3">
        <f t="shared" si="2"/>
        <v>1.5130350821853189</v>
      </c>
      <c r="L65" s="3">
        <f>AVERAGE('9B'!$J64:$J94) + Calibration!$C$11</f>
        <v>393.57693591185591</v>
      </c>
      <c r="M65" s="3">
        <f>'9B'!K94</f>
        <v>662.37035228709999</v>
      </c>
      <c r="N65" s="3">
        <f>'9B'!L94</f>
        <v>579.6355126224995</v>
      </c>
      <c r="O65" s="3">
        <f t="shared" si="3"/>
        <v>1.522276388213762</v>
      </c>
      <c r="Q65" s="3">
        <f>AVERAGE('8B'!$J208:$J238) + Calibration!$C$11</f>
        <v>398.16930166214752</v>
      </c>
      <c r="R65" s="3">
        <f>'8B'!K238</f>
        <v>703.88081923928758</v>
      </c>
      <c r="S65" s="3">
        <f>'8B'!L238</f>
        <v>572.75110963644613</v>
      </c>
      <c r="T65" s="3">
        <f t="shared" si="4"/>
        <v>1.7313572299813891</v>
      </c>
    </row>
    <row r="66" spans="1:20" x14ac:dyDescent="0.25">
      <c r="A66" s="3">
        <f t="shared" si="5"/>
        <v>7.7499999999999893</v>
      </c>
      <c r="B66" s="3">
        <f>AVERAGE('11B'!$J65:$J95) + Calibration!$C$11</f>
        <v>397.37390295140261</v>
      </c>
      <c r="C66" s="2">
        <f>'11B'!K95</f>
        <v>627.21187001307715</v>
      </c>
      <c r="D66" s="2">
        <f>'11B'!L95</f>
        <v>582.10896286734567</v>
      </c>
      <c r="E66" s="3">
        <f t="shared" si="1"/>
        <v>1.3016572916525615</v>
      </c>
      <c r="G66" s="3">
        <f>AVERAGE('10B'!$J65:$J95) + Calibration!$C$11</f>
        <v>408.8261257195324</v>
      </c>
      <c r="H66" s="3">
        <f>'10B'!K95</f>
        <v>668.924666141334</v>
      </c>
      <c r="I66" s="3">
        <f>'10B'!L95</f>
        <v>580.08900021197314</v>
      </c>
      <c r="J66" s="3">
        <f t="shared" si="2"/>
        <v>1.4730340944817784</v>
      </c>
      <c r="L66" s="3">
        <f>AVERAGE('9B'!$J65:$J95) + Calibration!$C$11</f>
        <v>393.10800402159958</v>
      </c>
      <c r="M66" s="3">
        <f>'9B'!K95</f>
        <v>665.20243883673982</v>
      </c>
      <c r="N66" s="3">
        <f>'9B'!L95</f>
        <v>578.52247567739914</v>
      </c>
      <c r="O66" s="3">
        <f t="shared" si="3"/>
        <v>1.540971274777118</v>
      </c>
      <c r="Q66" s="3">
        <f>AVERAGE('8B'!$J209:$J239) + Calibration!$C$11</f>
        <v>398.32957031482061</v>
      </c>
      <c r="R66" s="3">
        <f>'8B'!K239</f>
        <v>695.5868361703192</v>
      </c>
      <c r="S66" s="3">
        <f>'8B'!L239</f>
        <v>573.20459722591977</v>
      </c>
      <c r="T66" s="3">
        <f t="shared" si="4"/>
        <v>1.6834776801418803</v>
      </c>
    </row>
    <row r="67" spans="1:20" x14ac:dyDescent="0.25">
      <c r="A67" s="3">
        <f t="shared" si="5"/>
        <v>7.8333333333333224</v>
      </c>
      <c r="B67" s="3">
        <f>AVERAGE('11B'!$J66:$J96) + Calibration!$C$11</f>
        <v>397.44909113453554</v>
      </c>
      <c r="C67" s="2">
        <f>'11B'!K96</f>
        <v>634.85855265195312</v>
      </c>
      <c r="D67" s="2">
        <f>'11B'!L96</f>
        <v>581.4493681654335</v>
      </c>
      <c r="E67" s="3">
        <f t="shared" si="1"/>
        <v>1.3445374610737446</v>
      </c>
      <c r="G67" s="3">
        <f>AVERAGE('10B'!$J66:$J96) + Calibration!$C$11</f>
        <v>408.70938680727625</v>
      </c>
      <c r="H67" s="3">
        <f>'10B'!K96</f>
        <v>669.81470574990681</v>
      </c>
      <c r="I67" s="3">
        <f>'10B'!L96</f>
        <v>581.65547115548247</v>
      </c>
      <c r="J67" s="3">
        <f t="shared" si="2"/>
        <v>1.4787358530705348</v>
      </c>
      <c r="L67" s="3">
        <f>AVERAGE('9B'!$J66:$J96) + Calibration!$C$11</f>
        <v>392.70238782960575</v>
      </c>
      <c r="M67" s="3">
        <f>'9B'!K96</f>
        <v>678.3110139490891</v>
      </c>
      <c r="N67" s="3">
        <f>'9B'!L96</f>
        <v>577.86288509787653</v>
      </c>
      <c r="O67" s="3">
        <f t="shared" si="3"/>
        <v>1.6175071312196942</v>
      </c>
      <c r="Q67" s="3">
        <f>AVERAGE('8B'!$J210:$J240) + Calibration!$C$11</f>
        <v>398.4799452960554</v>
      </c>
      <c r="R67" s="3">
        <f>'8B'!K240</f>
        <v>729.24834390367994</v>
      </c>
      <c r="S67" s="3">
        <f>'8B'!L240</f>
        <v>573.20459722591977</v>
      </c>
      <c r="T67" s="3">
        <f t="shared" si="4"/>
        <v>1.8732636013105823</v>
      </c>
    </row>
    <row r="68" spans="1:20" x14ac:dyDescent="0.25">
      <c r="A68" s="3">
        <f t="shared" si="5"/>
        <v>7.9166666666666554</v>
      </c>
      <c r="B68" s="3">
        <f>AVERAGE('11B'!$J67:$J97) + Calibration!$C$11</f>
        <v>397.46096243223661</v>
      </c>
      <c r="C68" s="2">
        <f>'11B'!K97</f>
        <v>644.4472296357776</v>
      </c>
      <c r="D68" s="2">
        <f>'11B'!L97</f>
        <v>581.4493681654335</v>
      </c>
      <c r="E68" s="3">
        <f t="shared" ref="E68:E92" si="6">(C68-B68)/(7*35314.6667/1400)</f>
        <v>1.3987744485978171</v>
      </c>
      <c r="G68" s="3">
        <f>AVERAGE('10B'!$J67:$J97) + Calibration!$C$11</f>
        <v>408.4224871538014</v>
      </c>
      <c r="H68" s="3">
        <f>'10B'!K97</f>
        <v>674.18423348459339</v>
      </c>
      <c r="I68" s="3">
        <f>'10B'!L97</f>
        <v>580.99593004463497</v>
      </c>
      <c r="J68" s="3">
        <f t="shared" ref="J68:J92" si="7">(H68-G68)/(7*35314.6667/1400)</f>
        <v>1.5051069210900521</v>
      </c>
      <c r="L68" s="3">
        <f>AVERAGE('9B'!$J67:$J97) + Calibration!$C$11</f>
        <v>392.36008713801283</v>
      </c>
      <c r="M68" s="3">
        <f>'9B'!K97</f>
        <v>677.01636858449626</v>
      </c>
      <c r="N68" s="3">
        <f>'9B'!L97</f>
        <v>578.52247567739914</v>
      </c>
      <c r="O68" s="3">
        <f t="shared" ref="O68:O92" si="8">(M68-L68)/(7*35314.6667/1400)</f>
        <v>1.6121136516148029</v>
      </c>
      <c r="Q68" s="3">
        <f>AVERAGE('8B'!$J211:$J241) + Calibration!$C$11</f>
        <v>398.57491805200294</v>
      </c>
      <c r="R68" s="3">
        <f>'8B'!K241</f>
        <v>693.60437518098581</v>
      </c>
      <c r="S68" s="3">
        <f>'8B'!L241</f>
        <v>573.86419192783205</v>
      </c>
      <c r="T68" s="3">
        <f t="shared" ref="T68:T92" si="9">(R68-Q68)/(7*35314.6667/1400)</f>
        <v>1.6708607765451902</v>
      </c>
    </row>
    <row r="69" spans="1:20" x14ac:dyDescent="0.25">
      <c r="A69" s="3">
        <f t="shared" ref="A69:A92" si="10">1/12+A68</f>
        <v>7.9999999999999885</v>
      </c>
      <c r="B69" s="3">
        <f>AVERAGE('11B'!$J68:$J98) + Calibration!$C$11</f>
        <v>397.20572102361609</v>
      </c>
      <c r="C69" s="2">
        <f>'11B'!K98</f>
        <v>622.84234632424591</v>
      </c>
      <c r="D69" s="2">
        <f>'11B'!L98</f>
        <v>581.65547115548247</v>
      </c>
      <c r="E69" s="3">
        <f t="shared" si="6"/>
        <v>1.27786354161247</v>
      </c>
      <c r="G69" s="3">
        <f>AVERAGE('10B'!$J68:$J98) + Calibration!$C$11</f>
        <v>407.88826075185034</v>
      </c>
      <c r="H69" s="3">
        <f>'10B'!K98</f>
        <v>673.73920963445175</v>
      </c>
      <c r="I69" s="3">
        <f>'10B'!L98</f>
        <v>580.74854544521031</v>
      </c>
      <c r="J69" s="3">
        <f t="shared" si="7"/>
        <v>1.5056121080854001</v>
      </c>
      <c r="L69" s="3">
        <f>AVERAGE('9B'!$J68:$J98) + Calibration!$C$11</f>
        <v>391.94259945045633</v>
      </c>
      <c r="M69" s="3">
        <f>'9B'!K98</f>
        <v>697.12427735536608</v>
      </c>
      <c r="N69" s="3">
        <f>'9B'!L98</f>
        <v>577.656777985438</v>
      </c>
      <c r="O69" s="3">
        <f t="shared" si="8"/>
        <v>1.728356552236183</v>
      </c>
      <c r="Q69" s="3">
        <f>AVERAGE('8B'!$J212:$J242) + Calibration!$C$11</f>
        <v>398.74507899108329</v>
      </c>
      <c r="R69" s="3">
        <f>'8B'!K242</f>
        <v>675.47892739944939</v>
      </c>
      <c r="S69" s="3">
        <f>'8B'!L242</f>
        <v>575.63681533006536</v>
      </c>
      <c r="T69" s="3">
        <f t="shared" si="9"/>
        <v>1.5672459873923492</v>
      </c>
    </row>
    <row r="70" spans="1:20" x14ac:dyDescent="0.25">
      <c r="A70" s="3">
        <f t="shared" si="10"/>
        <v>8.0833333333333215</v>
      </c>
      <c r="B70" s="3">
        <f>AVERAGE('11B'!$J69:$J99) + Calibration!$C$11</f>
        <v>397.09887558493659</v>
      </c>
      <c r="C70" s="2">
        <f>'11B'!K99</f>
        <v>623.04462290419656</v>
      </c>
      <c r="D70" s="2">
        <f>'11B'!L99</f>
        <v>581.86162773659612</v>
      </c>
      <c r="E70" s="3">
        <f t="shared" si="6"/>
        <v>1.279614213769487</v>
      </c>
      <c r="G70" s="3">
        <f>AVERAGE('10B'!$J69:$J99) + Calibration!$C$11</f>
        <v>407.49253803343311</v>
      </c>
      <c r="H70" s="3">
        <f>'10B'!K99</f>
        <v>667.38722495628701</v>
      </c>
      <c r="I70" s="3">
        <f>'10B'!L99</f>
        <v>581.20203303468395</v>
      </c>
      <c r="J70" s="3">
        <f t="shared" si="7"/>
        <v>1.4718795968296872</v>
      </c>
      <c r="L70" s="3">
        <f>AVERAGE('9B'!$J69:$J99) + Calibration!$C$11</f>
        <v>391.62206353014113</v>
      </c>
      <c r="M70" s="3">
        <f>'9B'!K99</f>
        <v>676.77362536016074</v>
      </c>
      <c r="N70" s="3">
        <f>'9B'!L99</f>
        <v>577.86288509787653</v>
      </c>
      <c r="O70" s="3">
        <f t="shared" si="8"/>
        <v>1.6149186073446338</v>
      </c>
      <c r="Q70" s="3">
        <f>AVERAGE('8B'!$J213:$J243) + Calibration!$C$11</f>
        <v>398.88556030087989</v>
      </c>
      <c r="R70" s="3">
        <f>'8B'!K243</f>
        <v>691.66233228577414</v>
      </c>
      <c r="S70" s="3">
        <f>'8B'!L243</f>
        <v>574.52373303867955</v>
      </c>
      <c r="T70" s="3">
        <f t="shared" si="9"/>
        <v>1.6581029886083802</v>
      </c>
    </row>
    <row r="71" spans="1:20" x14ac:dyDescent="0.25">
      <c r="A71" s="3">
        <f t="shared" si="10"/>
        <v>8.1666666666666554</v>
      </c>
      <c r="B71" s="3">
        <f>AVERAGE('11B'!$J70:$J100) + Calibration!$C$11</f>
        <v>396.89705640100192</v>
      </c>
      <c r="C71" s="2">
        <f>'11B'!K100</f>
        <v>646.42969062511088</v>
      </c>
      <c r="D71" s="2">
        <f>'11B'!L100</f>
        <v>581.20203303468395</v>
      </c>
      <c r="E71" s="3">
        <f t="shared" si="6"/>
        <v>1.4131954654642624</v>
      </c>
      <c r="G71" s="3">
        <f>AVERAGE('10B'!$J70:$J100) + Calibration!$C$11</f>
        <v>406.92665437593541</v>
      </c>
      <c r="H71" s="3">
        <f>'10B'!K100</f>
        <v>673.496466410116</v>
      </c>
      <c r="I71" s="3">
        <f>'10B'!L100</f>
        <v>580.74854544521031</v>
      </c>
      <c r="J71" s="3">
        <f t="shared" si="7"/>
        <v>1.5096832956046591</v>
      </c>
      <c r="L71" s="3">
        <f>AVERAGE('9B'!$J70:$J100) + Calibration!$C$11</f>
        <v>391.40837304850538</v>
      </c>
      <c r="M71" s="3">
        <f>'9B'!K100</f>
        <v>665.20243883673982</v>
      </c>
      <c r="N71" s="3">
        <f>'9B'!L100</f>
        <v>577.86288509787653</v>
      </c>
      <c r="O71" s="3">
        <f t="shared" si="8"/>
        <v>1.5505969126885992</v>
      </c>
      <c r="Q71" s="3">
        <f>AVERAGE('8B'!$J214:$J244) + Calibration!$C$11</f>
        <v>399.1526730072016</v>
      </c>
      <c r="R71" s="3">
        <f>'8B'!K244</f>
        <v>686.64550816685039</v>
      </c>
      <c r="S71" s="3">
        <f>'8B'!L244</f>
        <v>575.18332774059172</v>
      </c>
      <c r="T71" s="3">
        <f t="shared" si="9"/>
        <v>1.6281781028937121</v>
      </c>
    </row>
    <row r="72" spans="1:20" x14ac:dyDescent="0.25">
      <c r="A72" s="3">
        <f t="shared" si="10"/>
        <v>8.2499999999999893</v>
      </c>
      <c r="B72" s="3">
        <f>AVERAGE('11B'!$J71:$J101) + Calibration!$C$11</f>
        <v>396.86539795828605</v>
      </c>
      <c r="C72" s="2">
        <f>'11B'!K101</f>
        <v>627.21187001307715</v>
      </c>
      <c r="D72" s="2">
        <f>'11B'!L101</f>
        <v>582.31506585739464</v>
      </c>
      <c r="E72" s="3">
        <f t="shared" si="6"/>
        <v>1.3045371432305835</v>
      </c>
      <c r="G72" s="3">
        <f>AVERAGE('10B'!$J71:$J101) + Calibration!$C$11</f>
        <v>406.33900475999076</v>
      </c>
      <c r="H72" s="3">
        <f>'10B'!K101</f>
        <v>674.18423348459339</v>
      </c>
      <c r="I72" s="3">
        <f>'10B'!L101</f>
        <v>580.99593004463497</v>
      </c>
      <c r="J72" s="3">
        <f t="shared" si="7"/>
        <v>1.5169064513617658</v>
      </c>
      <c r="L72" s="3">
        <f>AVERAGE('9B'!$J71:$J101) + Calibration!$C$11</f>
        <v>391.32329257896521</v>
      </c>
      <c r="M72" s="3">
        <f>'9B'!K101</f>
        <v>680.29347493842249</v>
      </c>
      <c r="N72" s="3">
        <f>'9B'!L101</f>
        <v>577.20329039596425</v>
      </c>
      <c r="O72" s="3">
        <f t="shared" si="8"/>
        <v>1.6365448657028228</v>
      </c>
      <c r="Q72" s="3">
        <f>AVERAGE('8B'!$J215:$J245) + Calibration!$C$11</f>
        <v>399.41978551566166</v>
      </c>
      <c r="R72" s="3">
        <f>'8B'!K245</f>
        <v>710.67787227200188</v>
      </c>
      <c r="S72" s="3">
        <f>'8B'!L245</f>
        <v>575.88415458320458</v>
      </c>
      <c r="T72" s="3">
        <f t="shared" si="9"/>
        <v>1.7627694997123684</v>
      </c>
    </row>
    <row r="73" spans="1:20" x14ac:dyDescent="0.25">
      <c r="A73" s="3">
        <f t="shared" si="10"/>
        <v>8.3333333333333233</v>
      </c>
      <c r="B73" s="3">
        <f>AVERAGE('11B'!$J72:$J102) + Calibration!$C$11</f>
        <v>396.8119747442924</v>
      </c>
      <c r="C73" s="2">
        <f>'11B'!K102</f>
        <v>631.58139774776384</v>
      </c>
      <c r="D73" s="2">
        <f>'11B'!L102</f>
        <v>581.20203303468395</v>
      </c>
      <c r="E73" s="3">
        <f t="shared" si="6"/>
        <v>1.3295859479453698</v>
      </c>
      <c r="G73" s="3">
        <f>AVERAGE('10B'!$J72:$J102) + Calibration!$C$11</f>
        <v>405.85820157203329</v>
      </c>
      <c r="H73" s="3">
        <f>'10B'!K102</f>
        <v>663.46272107174207</v>
      </c>
      <c r="I73" s="3">
        <f>'10B'!L102</f>
        <v>581.4493681654335</v>
      </c>
      <c r="J73" s="3">
        <f t="shared" si="7"/>
        <v>1.4589095329035555</v>
      </c>
      <c r="L73" s="3">
        <f>AVERAGE('9B'!$J72:$J102) + Calibration!$C$11</f>
        <v>391.11949557090594</v>
      </c>
      <c r="M73" s="3">
        <f>'9B'!K102</f>
        <v>684.21797882296744</v>
      </c>
      <c r="N73" s="3">
        <f>'9B'!L102</f>
        <v>577.40944285468834</v>
      </c>
      <c r="O73" s="3">
        <f t="shared" si="8"/>
        <v>1.6599249583293474</v>
      </c>
      <c r="Q73" s="3">
        <f>AVERAGE('8B'!$J216:$J246) + Calibration!$C$11</f>
        <v>399.71855666469918</v>
      </c>
      <c r="R73" s="3">
        <f>'8B'!K246</f>
        <v>697.9739029156724</v>
      </c>
      <c r="S73" s="3">
        <f>'8B'!L246</f>
        <v>575.63681533006536</v>
      </c>
      <c r="T73" s="3">
        <f t="shared" si="9"/>
        <v>1.6891301780343473</v>
      </c>
    </row>
    <row r="74" spans="1:20" x14ac:dyDescent="0.25">
      <c r="A74" s="3">
        <f t="shared" si="10"/>
        <v>8.4166666666666572</v>
      </c>
      <c r="B74" s="3">
        <f>AVERAGE('11B'!$J73:$J103) + Calibration!$C$11</f>
        <v>396.86539677111665</v>
      </c>
      <c r="C74" s="2">
        <f>'11B'!K103</f>
        <v>630.69130554307253</v>
      </c>
      <c r="D74" s="2">
        <f>'11B'!L103</f>
        <v>581.4493681654335</v>
      </c>
      <c r="E74" s="3">
        <f t="shared" si="6"/>
        <v>1.3242424783918794</v>
      </c>
      <c r="G74" s="3">
        <f>AVERAGE('10B'!$J73:$J103) + Calibration!$C$11</f>
        <v>405.25868046052597</v>
      </c>
      <c r="H74" s="3">
        <f>'10B'!K103</f>
        <v>640.96779410578222</v>
      </c>
      <c r="I74" s="3">
        <f>'10B'!L103</f>
        <v>581.86162773659612</v>
      </c>
      <c r="J74" s="3">
        <f t="shared" si="7"/>
        <v>1.3349077630980797</v>
      </c>
      <c r="L74" s="3">
        <f>AVERAGE('9B'!$J73:$J103) + Calibration!$C$11</f>
        <v>390.92756986054786</v>
      </c>
      <c r="M74" s="3">
        <f>'9B'!K103</f>
        <v>697.12427735536608</v>
      </c>
      <c r="N74" s="3">
        <f>'9B'!L103</f>
        <v>578.52247567739914</v>
      </c>
      <c r="O74" s="3">
        <f t="shared" si="8"/>
        <v>1.7341050396764366</v>
      </c>
      <c r="Q74" s="3">
        <f>AVERAGE('8B'!$J217:$J247) + Calibration!$C$11</f>
        <v>399.87882393234133</v>
      </c>
      <c r="R74" s="3">
        <f>'8B'!K247</f>
        <v>682.03319270342013</v>
      </c>
      <c r="S74" s="3">
        <f>'8B'!L247</f>
        <v>574.97722475054275</v>
      </c>
      <c r="T74" s="3">
        <f t="shared" si="9"/>
        <v>1.5979443961229784</v>
      </c>
    </row>
    <row r="75" spans="1:20" x14ac:dyDescent="0.25">
      <c r="A75" s="3">
        <f t="shared" si="10"/>
        <v>8.4999999999999911</v>
      </c>
      <c r="B75" s="3">
        <f>AVERAGE('11B'!$J74:$J104) + Calibration!$C$11</f>
        <v>396.811973557123</v>
      </c>
      <c r="C75" s="2">
        <f>'11B'!K104</f>
        <v>627.85921899343282</v>
      </c>
      <c r="D75" s="2">
        <f>'11B'!L104</f>
        <v>581.65547115548247</v>
      </c>
      <c r="E75" s="3">
        <f t="shared" si="6"/>
        <v>1.3085058817010429</v>
      </c>
      <c r="G75" s="3">
        <f>AVERAGE('10B'!$J74:$J104) + Calibration!$C$11</f>
        <v>404.55231529537008</v>
      </c>
      <c r="H75" s="3">
        <f>'10B'!K104</f>
        <v>651.00149493974834</v>
      </c>
      <c r="I75" s="3">
        <f>'10B'!L104</f>
        <v>582.31506585739464</v>
      </c>
      <c r="J75" s="3">
        <f t="shared" si="7"/>
        <v>1.3957327233921097</v>
      </c>
      <c r="L75" s="3">
        <f>AVERAGE('9B'!$J74:$J104) + Calibration!$C$11</f>
        <v>390.82072461972996</v>
      </c>
      <c r="M75" s="3">
        <f>'9B'!K104</f>
        <v>668.924666141334</v>
      </c>
      <c r="N75" s="3">
        <f>'9B'!L104</f>
        <v>578.76981080814869</v>
      </c>
      <c r="O75" s="3">
        <f t="shared" si="8"/>
        <v>1.5750053306979335</v>
      </c>
      <c r="Q75" s="3">
        <f>AVERAGE('8B'!$J218:$J248) + Calibration!$C$11</f>
        <v>399.97577569958264</v>
      </c>
      <c r="R75" s="3">
        <f>'8B'!K248</f>
        <v>675.47892739944939</v>
      </c>
      <c r="S75" s="3">
        <f>'8B'!L248</f>
        <v>574.07029491788091</v>
      </c>
      <c r="T75" s="3">
        <f t="shared" si="9"/>
        <v>1.5602760974089369</v>
      </c>
    </row>
    <row r="76" spans="1:20" x14ac:dyDescent="0.25">
      <c r="A76" s="3">
        <f t="shared" si="10"/>
        <v>8.583333333333325</v>
      </c>
      <c r="B76" s="3">
        <f>AVERAGE('11B'!$J75:$J105) + Calibration!$C$11</f>
        <v>396.76844381670605</v>
      </c>
      <c r="C76" s="2">
        <f>'11B'!K105</f>
        <v>628.06149557338358</v>
      </c>
      <c r="D76" s="2">
        <f>'11B'!L105</f>
        <v>581.4493681654335</v>
      </c>
      <c r="E76" s="3">
        <f t="shared" si="6"/>
        <v>1.3098979736749292</v>
      </c>
      <c r="G76" s="3">
        <f>AVERAGE('10B'!$J75:$J105) + Calibration!$C$11</f>
        <v>404.01808889341902</v>
      </c>
      <c r="H76" s="3">
        <f>'10B'!K105</f>
        <v>662.57262886705075</v>
      </c>
      <c r="I76" s="3">
        <f>'10B'!L105</f>
        <v>582.10896286734567</v>
      </c>
      <c r="J76" s="3">
        <f t="shared" si="7"/>
        <v>1.4642898497106966</v>
      </c>
      <c r="L76" s="3">
        <f>AVERAGE('9B'!$J75:$J105) + Calibration!$C$11</f>
        <v>390.79895984845223</v>
      </c>
      <c r="M76" s="3">
        <f>'9B'!K105</f>
        <v>667.38722495628701</v>
      </c>
      <c r="N76" s="3">
        <f>'9B'!L105</f>
        <v>580.08900021197314</v>
      </c>
      <c r="O76" s="3">
        <f t="shared" si="8"/>
        <v>1.5664214953943472</v>
      </c>
      <c r="Q76" s="3">
        <f>AVERAGE('8B'!$J219:$J249) + Calibration!$C$11</f>
        <v>400.00941196642299</v>
      </c>
      <c r="R76" s="3">
        <f>'8B'!K249</f>
        <v>672.20177249526</v>
      </c>
      <c r="S76" s="3">
        <f>'8B'!L249</f>
        <v>574.52373303867955</v>
      </c>
      <c r="T76" s="3">
        <f t="shared" si="9"/>
        <v>1.5415258642598884</v>
      </c>
    </row>
    <row r="77" spans="1:20" x14ac:dyDescent="0.25">
      <c r="A77" s="3">
        <f t="shared" si="10"/>
        <v>8.666666666666659</v>
      </c>
      <c r="B77" s="3">
        <f>AVERAGE('11B'!$J76:$J106) + Calibration!$C$11</f>
        <v>396.62994132034152</v>
      </c>
      <c r="C77" s="2">
        <f>'11B'!K106</f>
        <v>651.4465632942979</v>
      </c>
      <c r="D77" s="2">
        <f>'11B'!L106</f>
        <v>582.10896286734567</v>
      </c>
      <c r="E77" s="3">
        <f t="shared" si="6"/>
        <v>1.4431206395837588</v>
      </c>
      <c r="G77" s="3">
        <f>AVERAGE('10B'!$J76:$J106) + Calibration!$C$11</f>
        <v>403.38888854835113</v>
      </c>
      <c r="H77" s="3">
        <f>'10B'!K106</f>
        <v>700.15864048495655</v>
      </c>
      <c r="I77" s="3">
        <f>'10B'!L106</f>
        <v>580.54243833277167</v>
      </c>
      <c r="J77" s="3">
        <f t="shared" si="7"/>
        <v>1.6807167087696477</v>
      </c>
      <c r="L77" s="3">
        <f>AVERAGE('9B'!$J76:$J106) + Calibration!$C$11</f>
        <v>390.99088555881025</v>
      </c>
      <c r="M77" s="3">
        <f>'9B'!K106</f>
        <v>665.00016225678894</v>
      </c>
      <c r="N77" s="3">
        <f>'9B'!L106</f>
        <v>580.33633534272269</v>
      </c>
      <c r="O77" s="3">
        <f t="shared" si="8"/>
        <v>1.5518157315525714</v>
      </c>
      <c r="Q77" s="3">
        <f>AVERAGE('8B'!$J220:$J250) + Calibration!$C$11</f>
        <v>400.0311769355622</v>
      </c>
      <c r="R77" s="3">
        <f>'8B'!K250</f>
        <v>683.77291046841776</v>
      </c>
      <c r="S77" s="3">
        <f>'8B'!L250</f>
        <v>574.97722475054275</v>
      </c>
      <c r="T77" s="3">
        <f t="shared" si="9"/>
        <v>1.6069342290174045</v>
      </c>
    </row>
    <row r="78" spans="1:20" x14ac:dyDescent="0.25">
      <c r="A78" s="3">
        <f t="shared" si="10"/>
        <v>8.7499999999999929</v>
      </c>
      <c r="B78" s="3">
        <f>AVERAGE('11B'!$J77:$J107) + Calibration!$C$11</f>
        <v>396.60817635120225</v>
      </c>
      <c r="C78" s="2">
        <f>'11B'!K107</f>
        <v>638.13565900587935</v>
      </c>
      <c r="D78" s="2">
        <f>'11B'!L107</f>
        <v>581.65547115548247</v>
      </c>
      <c r="E78" s="3">
        <f t="shared" si="6"/>
        <v>1.3678593356492139</v>
      </c>
      <c r="G78" s="3">
        <f>AVERAGE('10B'!$J77:$J107) + Calibration!$C$11</f>
        <v>402.96150738721798</v>
      </c>
      <c r="H78" s="3">
        <f>'10B'!K107</f>
        <v>686.20043981230071</v>
      </c>
      <c r="I78" s="3">
        <f>'10B'!L107</f>
        <v>580.54243833277167</v>
      </c>
      <c r="J78" s="3">
        <f t="shared" si="7"/>
        <v>1.6040866806486536</v>
      </c>
      <c r="L78" s="3">
        <f>AVERAGE('9B'!$J77:$J107) + Calibration!$C$11</f>
        <v>391.14126054004515</v>
      </c>
      <c r="M78" s="3">
        <f>'9B'!K107</f>
        <v>694.49446738567713</v>
      </c>
      <c r="N78" s="3">
        <f>'9B'!L107</f>
        <v>580.99593004463497</v>
      </c>
      <c r="O78" s="3">
        <f t="shared" si="8"/>
        <v>1.7180012453331859</v>
      </c>
      <c r="Q78" s="3">
        <f>AVERAGE('8B'!$J221:$J251) + Calibration!$C$11</f>
        <v>399.97775490873789</v>
      </c>
      <c r="R78" s="3">
        <f>'8B'!K251</f>
        <v>706.95569756352609</v>
      </c>
      <c r="S78" s="3">
        <f>'8B'!L251</f>
        <v>574.97722475054275</v>
      </c>
      <c r="T78" s="3">
        <f t="shared" si="9"/>
        <v>1.7385294629145582</v>
      </c>
    </row>
    <row r="79" spans="1:20" x14ac:dyDescent="0.25">
      <c r="A79" s="3">
        <f t="shared" si="10"/>
        <v>8.8333333333333268</v>
      </c>
      <c r="B79" s="3">
        <f>AVERAGE('11B'!$J78:$J108) + Calibration!$C$11</f>
        <v>396.36084960272615</v>
      </c>
      <c r="C79" s="2">
        <f>'11B'!K108</f>
        <v>647.72433598970372</v>
      </c>
      <c r="D79" s="2">
        <f>'11B'!L108</f>
        <v>582.31506585739464</v>
      </c>
      <c r="E79" s="3">
        <f t="shared" si="6"/>
        <v>1.4235642574362881</v>
      </c>
      <c r="G79" s="3">
        <f>AVERAGE('10B'!$J78:$J108) + Calibration!$C$11</f>
        <v>402.37385895844267</v>
      </c>
      <c r="H79" s="3">
        <f>'10B'!K108</f>
        <v>674.83157841909383</v>
      </c>
      <c r="I79" s="3">
        <f>'10B'!L108</f>
        <v>581.20203303468395</v>
      </c>
      <c r="J79" s="3">
        <f t="shared" si="7"/>
        <v>1.5430286898936023</v>
      </c>
      <c r="L79" s="3">
        <f>AVERAGE('9B'!$J78:$J108) + Calibration!$C$11</f>
        <v>391.48356123163819</v>
      </c>
      <c r="M79" s="3">
        <f>'9B'!K108</f>
        <v>694.93949123581876</v>
      </c>
      <c r="N79" s="3">
        <f>'9B'!L108</f>
        <v>580.99593004463497</v>
      </c>
      <c r="O79" s="3">
        <f t="shared" si="8"/>
        <v>1.7185830045179531</v>
      </c>
      <c r="Q79" s="3">
        <f>AVERAGE('8B'!$J222:$J252) + Calibration!$C$11</f>
        <v>399.75417095352543</v>
      </c>
      <c r="R79" s="3">
        <f>'8B'!K252</f>
        <v>701.25100926959863</v>
      </c>
      <c r="S79" s="3">
        <f>'8B'!L252</f>
        <v>574.77111763810422</v>
      </c>
      <c r="T79" s="3">
        <f t="shared" si="9"/>
        <v>1.7074879447528422</v>
      </c>
    </row>
    <row r="80" spans="1:20" x14ac:dyDescent="0.25">
      <c r="A80" s="3">
        <f t="shared" si="10"/>
        <v>8.9166666666666607</v>
      </c>
      <c r="B80" s="3">
        <f>AVERAGE('11B'!$J79:$J109) + Calibration!$C$11</f>
        <v>396.17881736594467</v>
      </c>
      <c r="C80" s="2">
        <f>'11B'!K109</f>
        <v>653.83358148938794</v>
      </c>
      <c r="D80" s="2">
        <f>'11B'!L109</f>
        <v>581.86162773659612</v>
      </c>
      <c r="E80" s="3">
        <f t="shared" si="6"/>
        <v>1.4591940867642013</v>
      </c>
      <c r="G80" s="3">
        <f>AVERAGE('10B'!$J79:$J109) + Calibration!$C$11</f>
        <v>401.87128981203813</v>
      </c>
      <c r="H80" s="3">
        <f>'10B'!K109</f>
        <v>675.92395124959114</v>
      </c>
      <c r="I80" s="3">
        <f>'10B'!L109</f>
        <v>580.99593004463497</v>
      </c>
      <c r="J80" s="3">
        <f t="shared" si="7"/>
        <v>1.5520614353557129</v>
      </c>
      <c r="L80" s="3">
        <f>AVERAGE('9B'!$J79:$J109) + Calibration!$C$11</f>
        <v>391.8476255073395</v>
      </c>
      <c r="M80" s="3">
        <f>'9B'!K109</f>
        <v>679.84845513413609</v>
      </c>
      <c r="N80" s="3">
        <f>'9B'!L109</f>
        <v>579.88284775324905</v>
      </c>
      <c r="O80" s="3">
        <f t="shared" si="8"/>
        <v>1.6310550631746246</v>
      </c>
      <c r="Q80" s="3">
        <f>AVERAGE('8B'!$J223:$J253) + Calibration!$C$11</f>
        <v>399.50882321634316</v>
      </c>
      <c r="R80" s="3">
        <f>'8B'!K253</f>
        <v>717.43446270618654</v>
      </c>
      <c r="S80" s="3">
        <f>'8B'!L253</f>
        <v>574.31763004863058</v>
      </c>
      <c r="T80" s="3">
        <f t="shared" si="9"/>
        <v>1.8005303133150814</v>
      </c>
    </row>
    <row r="81" spans="1:20" x14ac:dyDescent="0.25">
      <c r="A81" s="3">
        <f t="shared" si="10"/>
        <v>8.9999999999999947</v>
      </c>
      <c r="B81" s="3">
        <f>AVERAGE('11B'!$J80:$J110) + Calibration!$C$11</f>
        <v>396.00865642686426</v>
      </c>
      <c r="C81" s="2">
        <f>'11B'!K110</f>
        <v>640.07770594694625</v>
      </c>
      <c r="D81" s="2">
        <f>'11B'!L110</f>
        <v>582.7685534468684</v>
      </c>
      <c r="E81" s="3">
        <f t="shared" si="6"/>
        <v>1.3822531674641685</v>
      </c>
      <c r="G81" s="3">
        <f>AVERAGE('10B'!$J80:$J110) + Calibration!$C$11</f>
        <v>401.16492345971284</v>
      </c>
      <c r="H81" s="3">
        <f>'10B'!K110</f>
        <v>668.47959374092898</v>
      </c>
      <c r="I81" s="3">
        <f>'10B'!L110</f>
        <v>580.99593004463497</v>
      </c>
      <c r="J81" s="3">
        <f t="shared" si="7"/>
        <v>1.5139017029500443</v>
      </c>
      <c r="L81" s="3">
        <f>AVERAGE('9B'!$J80:$J110) + Calibration!$C$11</f>
        <v>392.00789297284325</v>
      </c>
      <c r="M81" s="3">
        <f>'9B'!K110</f>
        <v>690.77224412693818</v>
      </c>
      <c r="N81" s="3">
        <f>'9B'!L110</f>
        <v>578.52247567739914</v>
      </c>
      <c r="O81" s="3">
        <f t="shared" si="8"/>
        <v>1.6920128607873561</v>
      </c>
      <c r="Q81" s="3">
        <f>AVERAGE('8B'!$J224:$J254) + Calibration!$C$11</f>
        <v>399.25358180772247</v>
      </c>
      <c r="R81" s="3">
        <f>'8B'!K254</f>
        <v>742.7614762217861</v>
      </c>
      <c r="S81" s="3">
        <f>'8B'!L254</f>
        <v>574.97722475054275</v>
      </c>
      <c r="T81" s="3">
        <f t="shared" si="9"/>
        <v>1.9454120710365566</v>
      </c>
    </row>
    <row r="82" spans="1:20" x14ac:dyDescent="0.25">
      <c r="A82" s="3">
        <f t="shared" si="10"/>
        <v>9.0833333333333286</v>
      </c>
      <c r="B82" s="3">
        <f>AVERAGE('11B'!$J81:$J111) + Calibration!$C$11</f>
        <v>395.92159694603021</v>
      </c>
      <c r="C82" s="2">
        <f>'11B'!K111</f>
        <v>635.95092143659519</v>
      </c>
      <c r="D82" s="2">
        <f>'11B'!L111</f>
        <v>582.7685534468684</v>
      </c>
      <c r="E82" s="3">
        <f t="shared" si="6"/>
        <v>1.359374712663308</v>
      </c>
      <c r="G82" s="3">
        <f>AVERAGE('10B'!$J81:$J111) + Calibration!$C$11</f>
        <v>400.53374529052053</v>
      </c>
      <c r="H82" s="3">
        <f>'10B'!K111</f>
        <v>677.8659941448027</v>
      </c>
      <c r="I82" s="3">
        <f>'10B'!L111</f>
        <v>580.33633534272269</v>
      </c>
      <c r="J82" s="3">
        <f t="shared" si="7"/>
        <v>1.5706349501199293</v>
      </c>
      <c r="L82" s="3">
        <f>AVERAGE('9B'!$J81:$J111) + Calibration!$C$11</f>
        <v>392.2215836523406</v>
      </c>
      <c r="M82" s="3">
        <f>'9B'!K111</f>
        <v>684.66299862725384</v>
      </c>
      <c r="N82" s="3">
        <f>'9B'!L111</f>
        <v>578.52247567739914</v>
      </c>
      <c r="O82" s="3">
        <f t="shared" si="8"/>
        <v>1.6562037380061878</v>
      </c>
      <c r="Q82" s="3">
        <f>AVERAGE('8B'!$J225:$J255) + Calibration!$C$11</f>
        <v>398.9013886318607</v>
      </c>
      <c r="R82" s="3">
        <f>'8B'!K255</f>
        <v>727.0636063343959</v>
      </c>
      <c r="S82" s="3">
        <f>'8B'!L255</f>
        <v>575.43066287134127</v>
      </c>
      <c r="T82" s="3">
        <f t="shared" si="9"/>
        <v>1.8585038363255184</v>
      </c>
    </row>
    <row r="83" spans="1:20" x14ac:dyDescent="0.25">
      <c r="A83" s="3">
        <f t="shared" si="10"/>
        <v>9.1666666666666625</v>
      </c>
      <c r="B83" s="3">
        <f>AVERAGE('11B'!$J82:$J112) + Calibration!$C$11</f>
        <v>395.84838777419122</v>
      </c>
      <c r="C83" s="2">
        <f>'11B'!K112</f>
        <v>629.80121333838133</v>
      </c>
      <c r="D83" s="2">
        <f>'11B'!L112</f>
        <v>582.7685534468684</v>
      </c>
      <c r="E83" s="3">
        <f t="shared" si="6"/>
        <v>1.3249612550594458</v>
      </c>
      <c r="G83" s="3">
        <f>AVERAGE('10B'!$J82:$J112) + Calibration!$C$11</f>
        <v>400.21321075523616</v>
      </c>
      <c r="H83" s="3">
        <f>'10B'!K112</f>
        <v>663.2604444917913</v>
      </c>
      <c r="I83" s="3">
        <f>'10B'!L112</f>
        <v>580.74854544521031</v>
      </c>
      <c r="J83" s="3">
        <f t="shared" si="7"/>
        <v>1.4897336337400864</v>
      </c>
      <c r="L83" s="3">
        <f>AVERAGE('9B'!$J82:$J112) + Calibration!$C$11</f>
        <v>392.53024708778543</v>
      </c>
      <c r="M83" s="3">
        <f>'9B'!K112</f>
        <v>707.60299394776325</v>
      </c>
      <c r="N83" s="3">
        <f>'9B'!L112</f>
        <v>578.76981080814869</v>
      </c>
      <c r="O83" s="3">
        <f t="shared" si="8"/>
        <v>1.7843733287165799</v>
      </c>
      <c r="Q83" s="3">
        <f>AVERAGE('8B'!$J226:$J256) + Calibration!$C$11</f>
        <v>398.49379342857293</v>
      </c>
      <c r="R83" s="3">
        <f>'8B'!K256</f>
        <v>728.35825169898862</v>
      </c>
      <c r="S83" s="3">
        <f>'8B'!L256</f>
        <v>574.77111763810422</v>
      </c>
      <c r="T83" s="3">
        <f t="shared" si="9"/>
        <v>1.8681442533360546</v>
      </c>
    </row>
    <row r="84" spans="1:20" x14ac:dyDescent="0.25">
      <c r="A84" s="3">
        <f t="shared" si="10"/>
        <v>9.2499999999999964</v>
      </c>
      <c r="B84" s="3">
        <f>AVERAGE('11B'!$J83:$J113) + Calibration!$C$11</f>
        <v>395.80683585789865</v>
      </c>
      <c r="C84" s="2">
        <f>'11B'!K113</f>
        <v>637.69063920159283</v>
      </c>
      <c r="D84" s="2">
        <f>'11B'!L113</f>
        <v>582.31506585739464</v>
      </c>
      <c r="E84" s="3">
        <f t="shared" si="6"/>
        <v>1.3698773113081322</v>
      </c>
      <c r="G84" s="3">
        <f>AVERAGE('10B'!$J83:$J113) + Calibration!$C$11</f>
        <v>399.96786301805378</v>
      </c>
      <c r="H84" s="3">
        <f>'10B'!K113</f>
        <v>663.46272107174207</v>
      </c>
      <c r="I84" s="3">
        <f>'10B'!L113</f>
        <v>581.4493681654335</v>
      </c>
      <c r="J84" s="3">
        <f t="shared" si="7"/>
        <v>1.4922686955654505</v>
      </c>
      <c r="L84" s="3">
        <f>AVERAGE('9B'!$J83:$J113) + Calibration!$C$11</f>
        <v>392.91409850850164</v>
      </c>
      <c r="M84" s="3">
        <f>'9B'!K113</f>
        <v>675.47892739944939</v>
      </c>
      <c r="N84" s="3">
        <f>'9B'!L113</f>
        <v>578.97591792058734</v>
      </c>
      <c r="O84" s="3">
        <f t="shared" si="8"/>
        <v>1.6002689833736854</v>
      </c>
      <c r="Q84" s="3">
        <f>AVERAGE('8B'!$J227:$J257) + Calibration!$C$11</f>
        <v>398.14159926340335</v>
      </c>
      <c r="R84" s="3">
        <f>'8B'!K257</f>
        <v>706.51062516312129</v>
      </c>
      <c r="S84" s="3">
        <f>'8B'!L257</f>
        <v>574.07029491788091</v>
      </c>
      <c r="T84" s="3">
        <f t="shared" si="9"/>
        <v>1.7464076810880274</v>
      </c>
    </row>
    <row r="85" spans="1:20" x14ac:dyDescent="0.25">
      <c r="A85" s="3">
        <f t="shared" si="10"/>
        <v>9.3333333333333304</v>
      </c>
      <c r="B85" s="3">
        <f>AVERAGE('11B'!$J84:$J114) + Calibration!$C$11</f>
        <v>395.78507108662092</v>
      </c>
      <c r="C85" s="2">
        <f>'11B'!K114</f>
        <v>644.00216128122793</v>
      </c>
      <c r="D85" s="2">
        <f>'11B'!L114</f>
        <v>582.5624009881443</v>
      </c>
      <c r="E85" s="3">
        <f t="shared" si="6"/>
        <v>1.4057450537660432</v>
      </c>
      <c r="G85" s="3">
        <f>AVERAGE('10B'!$J84:$J114) + Calibration!$C$11</f>
        <v>399.7225140937021</v>
      </c>
      <c r="H85" s="3">
        <f>'10B'!K114</f>
        <v>666.09253104143102</v>
      </c>
      <c r="I85" s="3">
        <f>'10B'!L114</f>
        <v>580.54243833277167</v>
      </c>
      <c r="J85" s="3">
        <f t="shared" si="7"/>
        <v>1.5085517822413932</v>
      </c>
      <c r="L85" s="3">
        <f>AVERAGE('9B'!$J84:$J114) + Calibration!$C$11</f>
        <v>393.09613193245241</v>
      </c>
      <c r="M85" s="3">
        <f>'9B'!K114</f>
        <v>674.83157841909383</v>
      </c>
      <c r="N85" s="3">
        <f>'9B'!L114</f>
        <v>578.76981080814869</v>
      </c>
      <c r="O85" s="3">
        <f t="shared" si="8"/>
        <v>1.5955718845090581</v>
      </c>
      <c r="Q85" s="3">
        <f>AVERAGE('8B'!$J228:$J258) + Calibration!$C$11</f>
        <v>397.68256084672362</v>
      </c>
      <c r="R85" s="3">
        <f>'8B'!K258</f>
        <v>690.77224412693818</v>
      </c>
      <c r="S85" s="3">
        <f>'8B'!L258</f>
        <v>574.07029491788091</v>
      </c>
      <c r="T85" s="3">
        <f t="shared" si="9"/>
        <v>1.6598751208387563</v>
      </c>
    </row>
    <row r="86" spans="1:20" x14ac:dyDescent="0.25">
      <c r="A86" s="3">
        <f t="shared" si="10"/>
        <v>9.4166666666666643</v>
      </c>
      <c r="B86" s="3">
        <f>AVERAGE('11B'!$J85:$J115) + Calibration!$C$11</f>
        <v>395.88004384256834</v>
      </c>
      <c r="C86" s="2">
        <f>'11B'!K115</f>
        <v>647.72433598970372</v>
      </c>
      <c r="D86" s="2">
        <f>'11B'!L115</f>
        <v>582.7685534468684</v>
      </c>
      <c r="E86" s="3">
        <f t="shared" si="6"/>
        <v>1.4262872380281326</v>
      </c>
      <c r="G86" s="3">
        <f>AVERAGE('10B'!$J85:$J115) + Calibration!$C$11</f>
        <v>399.35844863083139</v>
      </c>
      <c r="H86" s="3">
        <f>'10B'!K115</f>
        <v>665.20243883673982</v>
      </c>
      <c r="I86" s="3">
        <f>'10B'!L115</f>
        <v>581.20203303468395</v>
      </c>
      <c r="J86" s="3">
        <f t="shared" si="7"/>
        <v>1.5055726985292963</v>
      </c>
      <c r="L86" s="3">
        <f>AVERAGE('9B'!$J85:$J115) + Calibration!$C$11</f>
        <v>393.18121220413104</v>
      </c>
      <c r="M86" s="3">
        <f>'9B'!K115</f>
        <v>671.75674864511836</v>
      </c>
      <c r="N86" s="3">
        <f>'9B'!L115</f>
        <v>579.42940551006097</v>
      </c>
      <c r="O86" s="3">
        <f t="shared" si="8"/>
        <v>1.5776761468967073</v>
      </c>
      <c r="Q86" s="3">
        <f>AVERAGE('8B'!$J229:$J259) + Calibration!$C$11</f>
        <v>397.32047439514679</v>
      </c>
      <c r="R86" s="3">
        <f>'8B'!K259</f>
        <v>703.67853861348158</v>
      </c>
      <c r="S86" s="3">
        <f>'8B'!L259</f>
        <v>574.52373303867955</v>
      </c>
      <c r="T86" s="3">
        <f t="shared" si="9"/>
        <v>1.7350188623942739</v>
      </c>
    </row>
    <row r="87" spans="1:20" x14ac:dyDescent="0.25">
      <c r="A87" s="3">
        <f t="shared" si="10"/>
        <v>9.4999999999999982</v>
      </c>
      <c r="B87" s="3">
        <f>AVERAGE('11B'!$J86:$J116) + Calibration!$C$11</f>
        <v>396.01854633893282</v>
      </c>
      <c r="C87" s="2">
        <f>'11B'!K116</f>
        <v>640.72505088144658</v>
      </c>
      <c r="D87" s="2">
        <f>'11B'!L116</f>
        <v>582.97466055930693</v>
      </c>
      <c r="E87" s="3">
        <f t="shared" si="6"/>
        <v>1.3858633106822653</v>
      </c>
      <c r="G87" s="3">
        <f>AVERAGE('10B'!$J86:$J116) + Calibration!$C$11</f>
        <v>398.96272591241416</v>
      </c>
      <c r="H87" s="3">
        <f>'10B'!K116</f>
        <v>678.10873736913845</v>
      </c>
      <c r="I87" s="3">
        <f>'10B'!L116</f>
        <v>581.4493681654335</v>
      </c>
      <c r="J87" s="3">
        <f t="shared" si="7"/>
        <v>1.5809069575997117</v>
      </c>
      <c r="L87" s="3">
        <f>AVERAGE('9B'!$J86:$J116) + Calibration!$C$11</f>
        <v>393.39490268576685</v>
      </c>
      <c r="M87" s="3">
        <f>'9B'!K116</f>
        <v>677.01636858449626</v>
      </c>
      <c r="N87" s="3">
        <f>'9B'!L116</f>
        <v>579.6355126224995</v>
      </c>
      <c r="O87" s="3">
        <f t="shared" si="8"/>
        <v>1.6062531089878833</v>
      </c>
      <c r="Q87" s="3">
        <f>AVERAGE('8B'!$J230:$J260) + Calibration!$C$11</f>
        <v>397.00983214626979</v>
      </c>
      <c r="R87" s="3">
        <f>'8B'!K260</f>
        <v>674.38655861480743</v>
      </c>
      <c r="S87" s="3">
        <f>'8B'!L260</f>
        <v>573.65803534671829</v>
      </c>
      <c r="T87" s="3">
        <f t="shared" si="9"/>
        <v>1.5708868432760126</v>
      </c>
    </row>
    <row r="88" spans="1:20" x14ac:dyDescent="0.25">
      <c r="A88" s="3">
        <f t="shared" si="10"/>
        <v>9.5833333333333321</v>
      </c>
      <c r="B88" s="3">
        <f>AVERAGE('11B'!$J87:$J117) + Calibration!$C$11</f>
        <v>395.92159457169157</v>
      </c>
      <c r="C88" s="2">
        <f>'11B'!K117</f>
        <v>649.2617771747507</v>
      </c>
      <c r="D88" s="2">
        <f>'11B'!L117</f>
        <v>581.86162773659612</v>
      </c>
      <c r="E88" s="3">
        <f t="shared" si="6"/>
        <v>1.4347590181450536</v>
      </c>
      <c r="G88" s="3">
        <f>AVERAGE('10B'!$J87:$J117) + Calibration!$C$11</f>
        <v>398.65208366353704</v>
      </c>
      <c r="H88" s="3">
        <f>'10B'!K117</f>
        <v>670.01703492597596</v>
      </c>
      <c r="I88" s="3">
        <f>'10B'!L117</f>
        <v>580.54243833277167</v>
      </c>
      <c r="J88" s="3">
        <f t="shared" si="7"/>
        <v>1.5368399400039581</v>
      </c>
      <c r="L88" s="3">
        <f>AVERAGE('9B'!$J87:$J117) + Calibration!$C$11</f>
        <v>393.53340518213128</v>
      </c>
      <c r="M88" s="3">
        <f>'9B'!K117</f>
        <v>673.09186469995143</v>
      </c>
      <c r="N88" s="3">
        <f>'9B'!L117</f>
        <v>578.97591792058734</v>
      </c>
      <c r="O88" s="3">
        <f t="shared" si="8"/>
        <v>1.583242803295777</v>
      </c>
      <c r="Q88" s="3">
        <f>AVERAGE('8B'!$J231:$J261) + Calibration!$C$11</f>
        <v>396.89111540988921</v>
      </c>
      <c r="R88" s="3">
        <f>'8B'!K261</f>
        <v>672.84912147561568</v>
      </c>
      <c r="S88" s="3">
        <f>'8B'!L261</f>
        <v>574.31763004863058</v>
      </c>
      <c r="T88" s="3">
        <f t="shared" si="9"/>
        <v>1.5628521056704547</v>
      </c>
    </row>
    <row r="89" spans="1:20" x14ac:dyDescent="0.25">
      <c r="A89" s="3">
        <f t="shared" si="10"/>
        <v>9.6666666666666661</v>
      </c>
      <c r="B89" s="3">
        <f>AVERAGE('11B'!$J88:$J118) + Calibration!$C$11</f>
        <v>395.84640638855871</v>
      </c>
      <c r="C89" s="2">
        <f>'11B'!K118</f>
        <v>635.70817821225955</v>
      </c>
      <c r="D89" s="2">
        <f>'11B'!L118</f>
        <v>581.65547115548247</v>
      </c>
      <c r="E89" s="3">
        <f t="shared" si="6"/>
        <v>1.3584258000299962</v>
      </c>
      <c r="G89" s="3">
        <f>AVERAGE('10B'!$J88:$J118) + Calibration!$C$11</f>
        <v>398.18117394915618</v>
      </c>
      <c r="H89" s="3">
        <f>'10B'!K118</f>
        <v>671.10940371061804</v>
      </c>
      <c r="I89" s="3">
        <f>'10B'!L118</f>
        <v>581.20203303468395</v>
      </c>
      <c r="J89" s="3">
        <f t="shared" si="7"/>
        <v>1.5456933634968264</v>
      </c>
      <c r="L89" s="3">
        <f>AVERAGE('9B'!$J88:$J118) + Calibration!$C$11</f>
        <v>393.85393971741564</v>
      </c>
      <c r="M89" s="3">
        <f>'9B'!K118</f>
        <v>701.04873268964786</v>
      </c>
      <c r="N89" s="3">
        <f>'9B'!L118</f>
        <v>578.76981080814869</v>
      </c>
      <c r="O89" s="3">
        <f t="shared" si="8"/>
        <v>1.7397575663498033</v>
      </c>
      <c r="Q89" s="3">
        <f>AVERAGE('8B'!$J232:$J262) + Calibration!$C$11</f>
        <v>396.79416364264796</v>
      </c>
      <c r="R89" s="3">
        <f>'8B'!K262</f>
        <v>678.75608230363878</v>
      </c>
      <c r="S89" s="3">
        <f>'8B'!L262</f>
        <v>575.43066287134127</v>
      </c>
      <c r="T89" s="3">
        <f t="shared" si="9"/>
        <v>1.5968544800735203</v>
      </c>
    </row>
    <row r="90" spans="1:20" x14ac:dyDescent="0.25">
      <c r="A90" s="3">
        <f t="shared" si="10"/>
        <v>9.75</v>
      </c>
      <c r="B90" s="3">
        <f>AVERAGE('11B'!$J89:$J119) + Calibration!$C$11</f>
        <v>395.63271709409219</v>
      </c>
      <c r="C90" s="2">
        <f>'11B'!K119</f>
        <v>641.81741966608865</v>
      </c>
      <c r="D90" s="2">
        <f>'11B'!L119</f>
        <v>582.5624009881443</v>
      </c>
      <c r="E90" s="3">
        <f t="shared" si="6"/>
        <v>1.394234892054051</v>
      </c>
      <c r="G90" s="3">
        <f>AVERAGE('10B'!$J89:$J119) + Calibration!$C$11</f>
        <v>397.785451230739</v>
      </c>
      <c r="H90" s="3">
        <f>'10B'!K119</f>
        <v>690.77224412693818</v>
      </c>
      <c r="I90" s="3">
        <f>'10B'!L119</f>
        <v>581.20203303468395</v>
      </c>
      <c r="J90" s="3">
        <f t="shared" si="7"/>
        <v>1.6592924145944108</v>
      </c>
      <c r="L90" s="3">
        <f>AVERAGE('9B'!$J89:$J119) + Calibration!$C$11</f>
        <v>394.18436911130755</v>
      </c>
      <c r="M90" s="3">
        <f>'9B'!K119</f>
        <v>677.46138838878278</v>
      </c>
      <c r="N90" s="3">
        <f>'9B'!L119</f>
        <v>578.76981080814869</v>
      </c>
      <c r="O90" s="3">
        <f t="shared" si="8"/>
        <v>1.6043023805600589</v>
      </c>
      <c r="Q90" s="3">
        <f>AVERAGE('8B'!$J233:$J263) + Calibration!$C$11</f>
        <v>396.71897684454598</v>
      </c>
      <c r="R90" s="3">
        <f>'8B'!K263</f>
        <v>671.3116802905688</v>
      </c>
      <c r="S90" s="3">
        <f>'8B'!L263</f>
        <v>574.77111763810422</v>
      </c>
      <c r="T90" s="3">
        <f t="shared" si="9"/>
        <v>1.5551198926989889</v>
      </c>
    </row>
    <row r="91" spans="1:20" x14ac:dyDescent="0.25">
      <c r="A91" s="3">
        <f t="shared" si="10"/>
        <v>9.8333333333333339</v>
      </c>
      <c r="B91" s="3">
        <f>AVERAGE('11B'!$J90:$J120) + Calibration!$C$11</f>
        <v>395.49421341055842</v>
      </c>
      <c r="C91" s="2">
        <f>'11B'!K120</f>
        <v>649.46405375470135</v>
      </c>
      <c r="D91" s="2">
        <f>'11B'!L120</f>
        <v>582.97466055930693</v>
      </c>
      <c r="E91" s="3">
        <f t="shared" si="6"/>
        <v>1.4383250024791705</v>
      </c>
      <c r="G91" s="3">
        <f>AVERAGE('10B'!$J90:$J120) + Calibration!$C$11</f>
        <v>397.49657375313961</v>
      </c>
      <c r="H91" s="3">
        <f>'10B'!K120</f>
        <v>715.24967658663934</v>
      </c>
      <c r="I91" s="3">
        <f>'10B'!L120</f>
        <v>581.65547115548247</v>
      </c>
      <c r="J91" s="3">
        <f t="shared" si="7"/>
        <v>1.7995531745086508</v>
      </c>
      <c r="L91" s="3">
        <f>AVERAGE('9B'!$J90:$J120) + Calibration!$C$11</f>
        <v>394.55832686058562</v>
      </c>
      <c r="M91" s="3">
        <f>'9B'!K120</f>
        <v>670.90712308481204</v>
      </c>
      <c r="N91" s="3">
        <f>'9B'!L120</f>
        <v>578.11022022862619</v>
      </c>
      <c r="O91" s="3">
        <f t="shared" si="8"/>
        <v>1.5650652946653827</v>
      </c>
      <c r="Q91" s="3">
        <f>AVERAGE('8B'!$J234:$J264) + Calibration!$C$11</f>
        <v>396.75261311138632</v>
      </c>
      <c r="R91" s="3">
        <f>'8B'!K264</f>
        <v>664.5551384066473</v>
      </c>
      <c r="S91" s="3">
        <f>'8B'!L264</f>
        <v>575.63681533006536</v>
      </c>
      <c r="T91" s="3">
        <f t="shared" si="9"/>
        <v>1.5166646060700946</v>
      </c>
    </row>
    <row r="92" spans="1:20" x14ac:dyDescent="0.25">
      <c r="A92" s="3">
        <f t="shared" si="10"/>
        <v>9.9166666666666679</v>
      </c>
      <c r="B92" s="3">
        <f>AVERAGE('11B'!$J91:$J121) + Calibration!$C$11</f>
        <v>395.34383842932345</v>
      </c>
      <c r="C92" s="2">
        <f>'11B'!K121</f>
        <v>648.37168497005928</v>
      </c>
      <c r="D92" s="2">
        <f>'11B'!L121</f>
        <v>582.5624009881443</v>
      </c>
      <c r="E92" s="3">
        <f t="shared" si="6"/>
        <v>1.4329901436715855</v>
      </c>
      <c r="G92" s="3">
        <f>AVERAGE('10B'!$J91:$J121) + Calibration!$C$11</f>
        <v>397.32641301192081</v>
      </c>
      <c r="H92" s="3">
        <f>'10B'!K121</f>
        <v>691.4195890614385</v>
      </c>
      <c r="I92" s="3">
        <f>'10B'!L121</f>
        <v>581.20203303468395</v>
      </c>
      <c r="J92" s="3">
        <f t="shared" si="7"/>
        <v>1.665558271003122</v>
      </c>
      <c r="L92" s="3">
        <f>AVERAGE('9B'!$J91:$J121) + Calibration!$C$11</f>
        <v>394.94217828130161</v>
      </c>
      <c r="M92" s="3">
        <f>'9B'!K121</f>
        <v>661.48026008240879</v>
      </c>
      <c r="N92" s="3">
        <f>'9B'!L121</f>
        <v>578.11022022862619</v>
      </c>
      <c r="O92" s="3">
        <f t="shared" si="8"/>
        <v>1.5095035955760963</v>
      </c>
      <c r="Q92" s="3">
        <f>AVERAGE('8B'!$J235:$J265) + Calibration!$C$11</f>
        <v>396.60223813015153</v>
      </c>
      <c r="R92" s="3">
        <f>'8B'!K265</f>
        <v>662.37035228709999</v>
      </c>
      <c r="S92" s="3">
        <f>'8B'!L265</f>
        <v>576.09025757325355</v>
      </c>
      <c r="T92" s="3">
        <f t="shared" si="9"/>
        <v>1.5051429844413535</v>
      </c>
    </row>
    <row r="93" spans="1:20" x14ac:dyDescent="0.25">
      <c r="B93" s="3">
        <f>AVERAGE(B2:B92)</f>
        <v>399.75949429120789</v>
      </c>
      <c r="D93" s="3">
        <f>AVERAGE(D2:D92)</f>
        <v>581.68526586367295</v>
      </c>
      <c r="G93" s="3">
        <f>AVERAGE(G2:G92)</f>
        <v>401.84172185361888</v>
      </c>
      <c r="I93" s="3">
        <f>AVERAGE(I2:I92)</f>
        <v>580.16455912437289</v>
      </c>
      <c r="L93" s="3">
        <f>AVERAGE(L2:L92)</f>
        <v>401.36665686186888</v>
      </c>
      <c r="N93" s="3">
        <f>AVERAGE(N2:N92)</f>
        <v>578.14412944806361</v>
      </c>
      <c r="Q93" s="3">
        <f>AVERAGE(Q2:Q92)</f>
        <v>399.89329063724654</v>
      </c>
      <c r="S93" s="3">
        <f>AVERAGE(S2:S92)</f>
        <v>574.4541315288925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41744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-5.9939279112382451</v>
      </c>
      <c r="D11" s="2">
        <f>AVERAGE(E11:E14)</f>
        <v>405.99392791123825</v>
      </c>
      <c r="E11" s="2">
        <f>AVERAGE('8B'!N2)</f>
        <v>404.99908147819423</v>
      </c>
    </row>
    <row r="12" spans="1:5" x14ac:dyDescent="0.25">
      <c r="E12" s="2">
        <f>'9B'!N2</f>
        <v>406.46815142465488</v>
      </c>
    </row>
    <row r="13" spans="1:5" x14ac:dyDescent="0.25">
      <c r="E13" s="2">
        <f>'10B'!N2</f>
        <v>406.61331682486258</v>
      </c>
    </row>
    <row r="14" spans="1:5" x14ac:dyDescent="0.25">
      <c r="E14" s="2">
        <f>'11B'!N2</f>
        <v>405.89516191724118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9B</vt:lpstr>
      <vt:lpstr>10B</vt:lpstr>
      <vt:lpstr>11B</vt:lpstr>
      <vt:lpstr>8B - 9B - 10B - 11B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2015-04-24T04:04:08Z</dcterms:modified>
</cp:coreProperties>
</file>